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1.04\"/>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<sst xmlns="http://schemas.openxmlformats.org/spreadsheetml/2006/main" count="1165" uniqueCount="633">
  <si>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</si>
  <si>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</si>
  <si>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</si>
  <si>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</si>
  <si>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</si>
  <si>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</si>
  <si>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</si>
  <si>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</si>
  <si>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</si>
  <si>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</si>
  <si>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</si>
  <si>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</si>
  <si>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</si>
  <si>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</si>
  <si>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</si>
  <si>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</si>
  <si>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</si>
  <si>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</si>
  <si>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</si>
  <si>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</si>
  <si>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</si>
  <si>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</si>
  <si>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</si>
  <si>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</si>
  <si>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</si>
  <si>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</si>
  <si>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</si>
  <si>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</si>
  <si>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</si>
  <si>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</si>
  <si>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</si>
  <si>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</si>
  <si>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</si>
  <si>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</si>
  <si>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</si>
  <si>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</si>
  <si>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</si>
  <si>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</si>
  <si>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</si>
  <si>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</si>
  <si>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</si>
  <si>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</si>
  <si>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</si>
  <si>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</si>
  <si>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</si>
  <si>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</si>
  <si>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</si>
  <si>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</si>
  <si>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</si>
  <si>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</si>
  <si>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</si>
  <si>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</si>
  <si>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</si>
  <si>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</si>
  <si>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</si>
  <si>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</si>
  <si>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</si>
  <si>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</si>
  <si>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</si>
  <si>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</si>
  <si>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</si>
  <si>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</si>
  <si>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</si>
  <si>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</si>
  <si>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</si>
  <si>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</si>
  <si>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</si>
  <si>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</si>
  <si>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</si>
  <si>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</si>
  <si>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</si>
  <si>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</si>
  <si>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</si>
  <si>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</si>
  <si>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</si>
  <si>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</si>
  <si>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</si>
  <si>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</si>
  <si>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</si>
  <si>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</si>
  <si>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</si>
  <si>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</si>
  <si>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</si>
  <si>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</si>
  <si>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</si>
  <si>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</si>
  <si>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</si>
  <si>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</si>
  <si>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</si>
  <si>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</si>
  <si>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</si>
  <si>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</si>
  <si>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</si>
  <si>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</si>
  <si>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</si>
  <si>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</si>
  <si>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</si>
  <si>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</si>
  <si>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</si>
  <si>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</si>
  <si>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</si>
  <si>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</si>
  <si>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</si>
  <si>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</si>
  <si>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</si>
  <si>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</si>
  <si>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</si>
  <si>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</si>
  <si>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</si>
  <si>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</si>
  <si>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</si>
  <si>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</si>
  <si>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</si>
  <si>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</si>
  <si>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</si>
  <si>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</si>
  <si>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</si>
  <si>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</si>
  <si>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</si>
  <si>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</si>
  <si>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</si>
  <si>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</si>
  <si>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</si>
  <si>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</si>
  <si>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</si>
  <si>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</si>
  <si>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</si>
  <si>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</si>
  <si>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</si>
  <si>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</si>
  <si>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</si>
  <si>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</si>
  <si>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</si>
  <si>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</si>
  <si>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</si>
  <si>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</si>
  <si>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</si>
  <si>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</si>
  <si>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</si>
  <si>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</si>
  <si>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</si>
  <si>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</si>
  <si>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</si>
  <si>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</si>
  <si>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</si>
  <si>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</si>
  <si>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</si>
  <si>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</si>
  <si>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</si>
  <si>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</si>
  <si>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</si>
  <si>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</si>
  <si>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</si>
  <si>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</si>
  <si>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</si>
  <si>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</si>
  <si>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</si>
  <si>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</si>
  <si>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</si>
  <si>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</si>
  <si>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</si>
  <si>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</si>
  <si>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</si>
  <si>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</si>
  <si>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</si>
  <si>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</si>
  <si>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</si>
  <si>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</si>
  <si>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</si>
  <si>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</si>
  <si>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</si>
  <si>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</si>
  <si>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</si>
  <si>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</si>
  <si>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</si>
  <si>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</si>
  <si>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</si>
  <si>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</si>
  <si>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</si>
  <si>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</si>
  <si>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</si>
  <si>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</si>
  <si>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</si>
  <si>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</si>
  <si>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</si>
  <si>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</si>
  <si>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</si>
  <si>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</si>
  <si>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</si>
  <si>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</si>
  <si>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</si>
  <si>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</si>
  <si>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</si>
  <si>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</si>
  <si>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</si>
  <si>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</si>
  <si>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</si>
  <si>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</si>
  <si>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</si>
  <si>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</si>
  <si>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</si>
  <si>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</si>
  <si>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</si>
  <si>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</si>
  <si>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</si>
  <si>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</si>
  <si>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</si>
  <si>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</si>
  <si>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</si>
  <si>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</si>
  <si>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</si>
  <si>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</si>
  <si>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</si>
  <si>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</si>
  <si>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</si>
  <si>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</si>
  <si>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</si>
  <si>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</si>
  <si>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</si>
  <si>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</si>
  <si>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</si>
  <si>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</si>
  <si>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</si>
  <si>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</si>
  <si>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</si>
  <si>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</si>
  <si>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</si>
  <si>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</si>
  <si>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</si>
  <si>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</si>
  <si>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</si>
  <si>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</si>
  <si>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</si>
  <si>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</si>
  <si>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</si>
  <si>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</si>
  <si>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</si>
  <si>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</si>
  <si>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</si>
  <si>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</si>
  <si>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</si>
  <si>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</si>
  <si>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</si>
  <si>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</si>
  <si>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</si>
  <si>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</si>
  <si>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</si>
  <si>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</si>
  <si>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</si>
  <si>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</si>
  <si>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</si>
  <si>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</si>
  <si>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</si>
  <si>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</si>
  <si>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</si>
  <si>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</si>
  <si>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</si>
  <si>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</si>
  <si>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</si>
  <si>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</si>
  <si>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</si>
  <si>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</si>
  <si>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</si>
  <si>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</si>
  <si>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</si>
  <si>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</si>
  <si>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</si>
  <si>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</si>
  <si>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</si>
  <si>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</si>
  <si>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</si>
  <si>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</si>
  <si>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</si>
  <si>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</si>
  <si>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</si>
  <si>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</si>
  <si>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</si>
  <si>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</si>
  <si>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</si>
  <si>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</si>
  <si>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</si>
  <si>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</si>
  <si>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</si>
  <si>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</si>
  <si>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</si>
  <si>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</si>
  <si>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</si>
  <si>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</si>
  <si>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</si>
  <si>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</si>
  <si>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</si>
  <si>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</si>
  <si>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</si>
  <si>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</si>
  <si>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</si>
  <si>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</si>
  <si>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</si>
  <si>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</si>
  <si>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</si>
  <si>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</si>
  <si>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</si>
  <si>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</si>
  <si>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</si>
  <si>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</si>
  <si>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</si>
  <si>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</si>
  <si>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</si>
  <si>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</si>
  <si>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</si>
  <si>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</si>
  <si>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</si>
  <si>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</si>
  <si>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</si>
  <si>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</si>
  <si>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</si>
  <si>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</si>
  <si>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</si>
  <si>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</si>
  <si>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</si>
  <si>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</si>
  <si>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</si>
  <si>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</si>
  <si>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</si>
  <si>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</si>
  <si>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</si>
  <si>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</si>
  <si>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</si>
  <si>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</si>
  <si>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</si>
  <si>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</si>
  <si>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</si>
  <si>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</si>
  <si>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</si>
  <si>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</si>
  <si>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</si>
  <si>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</si>
  <si>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</si>
  <si>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</si>
  <si>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</si>
  <si>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</si>
  <si>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</si>
  <si>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</si>
  <si>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</si>
  <si>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</si>
  <si>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</si>
  <si>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</si>
  <si>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</si>
  <si>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</si>
  <si>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</si>
  <si>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</si>
  <si>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</si>
  <si>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</si>
  <si>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</si>
  <si>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</si>
  <si>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</si>
  <si>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</si>
  <si>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</si>
  <si>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</si>
  <si>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</si>
  <si>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</si>
  <si>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</si>
  <si>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</si>
  <si>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</si>
  <si>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</si>
  <si>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</si>
  <si>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</si>
  <si>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</si>
  <si>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</si>
  <si>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</si>
  <si>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</si>
  <si>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</si>
  <si>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</si>
  <si>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</si>
  <si>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</si>
  <si>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</si>
  <si>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</si>
  <si>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</si>
  <si>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</si>
  <si>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</si>
  <si>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</si>
  <si>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</si>
  <si>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</si>
  <si>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</si>
  <si>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</si>
  <si>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</si>
  <si>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</si>
  <si>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</si>
  <si>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</si>
  <si>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</si>
  <si>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</si>
  <si>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</si>
  <si>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</si>
  <si>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</si>
  <si>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</si>
  <si>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</si>
  <si>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</si>
  <si>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</si>
  <si>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</si>
  <si>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</si>
  <si>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</si>
  <si>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</si>
  <si>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</si>
  <si>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</si>
  <si>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</si>
  <si>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</si>
  <si>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</si>
  <si>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</si>
  <si>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</si>
  <si>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</si>
  <si>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</si>
  <si>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</si>
  <si>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</si>
  <si>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</si>
  <si>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</si>
  <si>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</si>
  <si>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</si>
  <si>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</si>
  <si>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</si>
  <si>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</si>
  <si>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</si>
  <si>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</si>
  <si>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</si>
  <si>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</si>
  <si>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</si>
  <si>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</si>
  <si>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</si>
  <si>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</si>
  <si>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</si>
  <si>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</si>
  <si>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</si>
  <si>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</si>
  <si>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</si>
  <si>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</si>
  <si>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</si>
  <si>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</si>
  <si>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</si>
  <si>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</si>
  <si>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</si>
  <si>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</si>
  <si>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</si>
  <si>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</si>
  <si>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</si>
  <si>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</si>
  <si>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</si>
  <si>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</si>
  <si>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</si>
  <si>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</si>
  <si>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</si>
  <si>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</si>
  <si>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</si>
  <si>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</si>
  <si>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</si>
  <si>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</si>
  <si>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</si>
  <si>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</si>
  <si>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</si>
  <si>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</si>
  <si>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</si>
  <si>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</si>
  <si>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</si>
  <si>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</si>
  <si>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</si>
  <si>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</si>
  <si>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</si>
  <si>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</si>
  <si>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</si>
  <si>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</si>
  <si>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</si>
  <si>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</si>
  <si>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</si>
  <si>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</si>
  <si>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</si>
  <si>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</si>
  <si>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</si>
  <si>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</si>
  <si>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</si>
  <si>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</si>
  <si>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</si>
  <si>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</si>
  <si>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</si>
  <si>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</si>
  <si>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</si>
  <si>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</si>
  <si>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</si>
  <si>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</si>
  <si>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</si>
  <si>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</si>
  <si>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</si>
  <si>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</si>
  <si>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</si>
  <si>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</si>
  <si>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</si>
  <si>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</si>
  <si>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</si>
  <si>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</si>
  <si>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</si>
  <si>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</si>
  <si>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</si>
  <si>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</si>
  <si>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</si>
  <si>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</si>
  <si>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</si>
  <si>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</si>
  <si>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</si>
  <si>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</si>
  <si>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</si>
  <si>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</si>
  <si>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</si>
  <si>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</si>
  <si>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</si>
  <si>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</si>
  <si>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</si>
  <si>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</si>
  <si>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</si>
  <si>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</si>
  <si>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</si>
  <si>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</si>
  <si>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</si>
  <si>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</si>
  <si>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</si>
  <si>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</si>
  <si>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</si>
  <si>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</si>
  <si>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</si>
  <si>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</si>
  <si>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</si>
  <si>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</si>
  <si>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</si>
  <si>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</si>
  <si>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</si>
  <si>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</si>
  <si>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</si>
  <si>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</si>
  <si>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</si>
  <si>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</si>
  <si>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</si>
  <si>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</si>
  <si>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</si>
  <si>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</si>
  <si>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</si>
  <si>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</si>
  <si>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</si>
  <si>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</si>
  <si>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</si>
  <si>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</si>
  <si>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</si>
  <si>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</si>
  <si>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</si>
  <si>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</si>
  <si>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</si>
  <si>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</si>
  <si>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</si>
  <si>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</si>
  <si>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</si>
  <si>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</si>
  <si>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</si>
  <si>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</si>
  <si>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</si>
  <si>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</si>
  <si>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</si>
  <si>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</si>
  <si>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</si>
  <si>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</si>
  <si>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</si>
  <si>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</si>
  <si>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</si>
  <si>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</si>
  <si>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</si>
  <si>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</si>
  <si>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</si>
  <si>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</si>
  <si>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</si>
  <si>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</si>
  <si>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4 единиц автотранспорта</t>
  </si>
  <si>
    <t>M_PK2000.07.01.04</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</si>
  <si>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</si>
  <si>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1.12.</t>
  </si>
  <si>
    <t>3.7.</t>
  </si>
  <si>
    <t xml:space="preserve">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</si>
  <si>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6,839 млн руб</t>
  </si>
  <si>
    <t>ЯНАО, г. Новый Уренгой</t>
  </si>
  <si>
    <t>3 шт</t>
  </si>
  <si>
    <t>не применимо</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</si>
  <si>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</si>
  <si>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</si>
  <si>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</si>
  <si>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</si>
  <si>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</si>
  <si>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</si>
  <si>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</si>
  <si>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</si>
  <si>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</si>
  <si>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</si>
  <si>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</si>
  <si>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</si>
  <si>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</si>
  <si>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</si>
  <si>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</si>
  <si>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</si>
  <si>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</si>
  <si>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</si>
  <si>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</si>
  <si>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</si>
  <si>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</si>
  <si>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</si>
  <si>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</si>
  <si>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</si>
  <si>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</si>
  <si>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</si>
  <si>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</si>
  <si>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</si>
  <si>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</si>
  <si>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</si>
  <si>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</si>
  <si>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</si>
  <si>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</si>
  <si>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</si>
  <si>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</si>
  <si>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</si>
  <si>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</si>
  <si>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</si>
  <si>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</si>
  <si>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</si>
  <si>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</si>
  <si>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</si>
  <si>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</si>
  <si>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</si>
  <si>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Утвержденный план</t>
  </si>
  <si>
    <t>2023-2027</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</si>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</sst>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48" activePane="bottomRight" state="frozen"/>
      <selection pane="topRight" activeCell="C1" sqref="C1"/>
      <selection pane="bottomLeft" activeCell="A21" sqref="A21"/>
      <selection pane="bottomRight" activeCell="D15" sqref="D1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88" t="s">
        <v>629</v>
      </c>
      <c r="B5" s="288"/>
      <c r="C5" s="288"/>
      <c r="D5" s="236"/>
      <c r="E5" s="207"/>
      <c r="F5" s="196"/>
      <c r="G5" s="196"/>
      <c r="H5" s="196"/>
      <c r="I5" s="196"/>
    </row>
    <row r="6" spans="1:21" s="12" customFormat="1" ht="18.75" x14ac:dyDescent="0.3">
      <c r="A6" s="17"/>
      <c r="D6" s="236"/>
      <c r="E6" s="206"/>
      <c r="F6" s="16"/>
      <c r="G6" s="15"/>
    </row>
    <row r="7" spans="1:21" s="12" customFormat="1" ht="18.75" x14ac:dyDescent="0.2">
      <c r="A7" s="292" t="s">
        <v>10</v>
      </c>
      <c r="B7" s="292"/>
      <c r="C7" s="292"/>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36" customHeight="1" x14ac:dyDescent="0.2">
      <c r="A9" s="293" t="s">
        <v>569</v>
      </c>
      <c r="B9" s="293"/>
      <c r="C9" s="293"/>
      <c r="D9" s="236"/>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3" t="s">
        <v>574</v>
      </c>
      <c r="B12" s="293"/>
      <c r="C12" s="293"/>
      <c r="D12" s="236"/>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575</v>
      </c>
      <c r="B15" s="294"/>
      <c r="C15" s="294"/>
      <c r="D15" s="236"/>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7" t="s">
        <v>582</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565</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7"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7"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4"/>
      <c r="D40" s="234" t="s">
        <v>563</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17.388893939960859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14.490744949967382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M_PK2000.07.01.04</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500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M_PK2000.07.01.04</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542</v>
      </c>
      <c r="F21" s="311"/>
      <c r="G21" s="310" t="s">
        <v>280</v>
      </c>
      <c r="H21" s="311"/>
      <c r="I21" s="310" t="s">
        <v>130</v>
      </c>
      <c r="J21" s="311"/>
      <c r="K21" s="314" t="s">
        <v>129</v>
      </c>
      <c r="L21" s="310" t="s">
        <v>128</v>
      </c>
      <c r="M21" s="311"/>
      <c r="N21" s="310" t="s">
        <v>538</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100" t="s">
        <v>124</v>
      </c>
      <c r="R22" s="100" t="s">
        <v>512</v>
      </c>
      <c r="S22" s="100" t="s">
        <v>123</v>
      </c>
      <c r="T22" s="100" t="s">
        <v>122</v>
      </c>
    </row>
    <row r="23" spans="1:20" ht="51.75" customHeight="1" x14ac:dyDescent="0.25">
      <c r="A23" s="309"/>
      <c r="B23" s="194" t="s">
        <v>120</v>
      </c>
      <c r="C23" s="194" t="s">
        <v>121</v>
      </c>
      <c r="D23" s="31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548</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M_PK2000.07.01.04</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0" t="s">
        <v>522</v>
      </c>
      <c r="C21" s="321"/>
      <c r="D21" s="320" t="s">
        <v>524</v>
      </c>
      <c r="E21" s="321"/>
      <c r="F21" s="303" t="s">
        <v>103</v>
      </c>
      <c r="G21" s="305"/>
      <c r="H21" s="305"/>
      <c r="I21" s="304"/>
      <c r="J21" s="318" t="s">
        <v>525</v>
      </c>
      <c r="K21" s="320" t="s">
        <v>526</v>
      </c>
      <c r="L21" s="321"/>
      <c r="M21" s="320" t="s">
        <v>527</v>
      </c>
      <c r="N21" s="321"/>
      <c r="O21" s="320" t="s">
        <v>514</v>
      </c>
      <c r="P21" s="321"/>
      <c r="Q21" s="320" t="s">
        <v>136</v>
      </c>
      <c r="R21" s="321"/>
      <c r="S21" s="318" t="s">
        <v>135</v>
      </c>
      <c r="T21" s="318" t="s">
        <v>528</v>
      </c>
      <c r="U21" s="318" t="s">
        <v>523</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100" t="s">
        <v>124</v>
      </c>
      <c r="Y22" s="100" t="s">
        <v>512</v>
      </c>
      <c r="Z22" s="100" t="s">
        <v>123</v>
      </c>
      <c r="AA22" s="100" t="s">
        <v>122</v>
      </c>
    </row>
    <row r="23" spans="1:27" ht="60" customHeight="1" x14ac:dyDescent="0.25">
      <c r="A23" s="31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M_PK2000.07.01.04</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193"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41" t="s">
        <v>578</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41" t="s">
        <v>573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41" t="s">
        <v>579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41"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578</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5" t="str">
        <f>'1. паспорт местоположение'!A12:C12</f>
        <v>M_PK2000.07.01.04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00"/>
      <c r="AB16" s="20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00"/>
      <c r="AB17" s="20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00"/>
      <c r="AB18" s="20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M_PK2000.07.01.04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3" t="s">
        <v>87</v>
      </c>
      <c r="F19" s="334"/>
      <c r="G19" s="334"/>
      <c r="H19" s="334"/>
      <c r="I19" s="335"/>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M_PK2000.07.01.04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6"/>
      <c r="AN24" s="116"/>
      <c r="AO24" s="144"/>
      <c r="AP24" s="144"/>
      <c r="AQ24" s="144"/>
      <c r="AR24" s="144"/>
      <c r="AS24" s="122"/>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7"/>
      <c r="AN25" s="346" t="s">
        <v>364</v>
      </c>
      <c r="AO25" s="346"/>
      <c r="AP25" s="346"/>
      <c r="AQ25" s="341"/>
      <c r="AR25" s="341"/>
      <c r="AS25" s="122"/>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7"/>
      <c r="AN26" s="336" t="s">
        <v>362</v>
      </c>
      <c r="AO26" s="337"/>
      <c r="AP26" s="338"/>
      <c r="AQ26" s="339" t="s">
        <v>562</v>
      </c>
      <c r="AR26" s="340"/>
      <c r="AS26" s="122"/>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7"/>
      <c r="AN27" s="336" t="s">
        <v>360</v>
      </c>
      <c r="AO27" s="337"/>
      <c r="AP27" s="338"/>
      <c r="AQ27" s="339" t="s">
        <v>562</v>
      </c>
      <c r="AR27" s="340"/>
      <c r="AS27" s="122"/>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7"/>
      <c r="AN28" s="360" t="s">
        <v>358</v>
      </c>
      <c r="AO28" s="361"/>
      <c r="AP28" s="362"/>
      <c r="AQ28" s="339" t="s">
        <v>562</v>
      </c>
      <c r="AR28" s="340"/>
      <c r="AS28" s="122"/>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7"/>
      <c r="AN29" s="350"/>
      <c r="AO29" s="351"/>
      <c r="AP29" s="351"/>
      <c r="AQ29" s="339"/>
      <c r="AR29" s="352"/>
      <c r="AS29" s="122"/>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7"/>
      <c r="AS30" s="122"/>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7"/>
      <c r="AN31" s="117"/>
      <c r="AO31" s="143"/>
      <c r="AP31" s="143"/>
      <c r="AQ31" s="143"/>
      <c r="AR31" s="143"/>
      <c r="AS31" s="122"/>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7"/>
      <c r="AN32" s="117"/>
      <c r="AO32" s="117"/>
      <c r="AP32" s="117"/>
      <c r="AQ32" s="117"/>
      <c r="AR32" s="117"/>
      <c r="AS32" s="122"/>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7"/>
      <c r="AN33" s="117"/>
      <c r="AO33" s="117"/>
      <c r="AP33" s="117"/>
      <c r="AQ33" s="117"/>
      <c r="AR33" s="117"/>
      <c r="AS33" s="122"/>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7"/>
      <c r="AN34" s="117"/>
      <c r="AO34" s="117"/>
      <c r="AP34" s="117"/>
      <c r="AQ34" s="117"/>
      <c r="AR34" s="117"/>
      <c r="AS34" s="12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7"/>
      <c r="AN35" s="117"/>
      <c r="AO35" s="117"/>
      <c r="AP35" s="117"/>
      <c r="AQ35" s="117"/>
      <c r="AR35" s="117"/>
      <c r="AS35" s="122"/>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7"/>
      <c r="AN36" s="117"/>
      <c r="AO36" s="117"/>
      <c r="AP36" s="117"/>
      <c r="AQ36" s="117"/>
      <c r="AR36" s="117"/>
      <c r="AS36" s="12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7"/>
      <c r="AN37" s="117"/>
      <c r="AO37" s="117"/>
      <c r="AP37" s="117"/>
      <c r="AQ37" s="117"/>
      <c r="AR37" s="117"/>
      <c r="AS37" s="122"/>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7"/>
      <c r="AN38" s="117"/>
      <c r="AO38" s="117"/>
      <c r="AP38" s="117"/>
      <c r="AQ38" s="117"/>
      <c r="AR38" s="117"/>
      <c r="AS38" s="122"/>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7"/>
      <c r="AN39" s="117"/>
      <c r="AO39" s="117"/>
      <c r="AP39" s="117"/>
      <c r="AQ39" s="117"/>
      <c r="AR39" s="117"/>
      <c r="AS39" s="122"/>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7"/>
      <c r="AN40" s="117"/>
      <c r="AO40" s="117"/>
      <c r="AP40" s="117"/>
      <c r="AQ40" s="117"/>
      <c r="AR40" s="117"/>
      <c r="AS40" s="122"/>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7"/>
      <c r="AN41" s="117"/>
      <c r="AO41" s="117"/>
      <c r="AP41" s="117"/>
      <c r="AQ41" s="117"/>
      <c r="AR41" s="117"/>
      <c r="AS41" s="122"/>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7"/>
      <c r="AN42" s="117"/>
      <c r="AO42" s="117"/>
      <c r="AP42" s="117"/>
      <c r="AQ42" s="117"/>
      <c r="AR42" s="117"/>
      <c r="AS42" s="122"/>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7"/>
      <c r="AN43" s="117"/>
      <c r="AO43" s="117"/>
      <c r="AP43" s="117"/>
      <c r="AQ43" s="117"/>
      <c r="AR43" s="117"/>
      <c r="AS43" s="122"/>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7"/>
      <c r="AN44" s="117"/>
      <c r="AO44" s="117"/>
      <c r="AP44" s="117"/>
      <c r="AQ44" s="117"/>
      <c r="AR44" s="117"/>
      <c r="AS44" s="122"/>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7"/>
      <c r="AN45" s="117"/>
      <c r="AO45" s="117"/>
      <c r="AP45" s="117"/>
      <c r="AQ45" s="117"/>
      <c r="AR45" s="117"/>
      <c r="AS45" s="122"/>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7"/>
      <c r="AN46" s="117"/>
      <c r="AO46" s="117"/>
      <c r="AP46" s="117"/>
      <c r="AQ46" s="117"/>
      <c r="AR46" s="117"/>
      <c r="AS46" s="122"/>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30" t="s">
        <v>323</v>
      </c>
      <c r="AP47" s="130" t="s">
        <v>322</v>
      </c>
      <c r="AQ47" s="122"/>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4"/>
      <c r="AP48" s="134"/>
      <c r="AQ48" s="122"/>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4"/>
      <c r="AP49" s="134"/>
      <c r="AQ49" s="122"/>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30" t="s">
        <v>323</v>
      </c>
      <c r="AP52" s="130" t="s">
        <v>322</v>
      </c>
      <c r="AQ52" s="122"/>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8"/>
      <c r="AP53" s="138"/>
      <c r="AQ53" s="122"/>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4"/>
      <c r="AP54" s="134"/>
      <c r="AQ54" s="122"/>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4"/>
      <c r="AP55" s="134"/>
      <c r="AQ55" s="122"/>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30" t="s">
        <v>323</v>
      </c>
      <c r="AP58" s="130" t="s">
        <v>322</v>
      </c>
      <c r="AQ58" s="122"/>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6"/>
      <c r="AP59" s="136"/>
      <c r="AQ59" s="128"/>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4"/>
      <c r="AP60" s="134"/>
      <c r="AQ60" s="122"/>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4"/>
      <c r="AP61" s="134"/>
      <c r="AQ61" s="122"/>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4"/>
      <c r="AP62" s="134"/>
      <c r="AQ62" s="12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4"/>
      <c r="AP63" s="134"/>
      <c r="AQ63" s="12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4"/>
      <c r="AP64" s="134"/>
      <c r="AQ64" s="122"/>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4"/>
      <c r="AP65" s="134"/>
      <c r="AQ65" s="122"/>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5"/>
      <c r="AP66" s="135"/>
      <c r="AQ66" s="128"/>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4"/>
      <c r="AP67" s="134"/>
      <c r="AQ67" s="122"/>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5"/>
      <c r="AP68" s="135"/>
      <c r="AQ68" s="128"/>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4"/>
      <c r="AP69" s="134"/>
      <c r="AQ69" s="122"/>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5"/>
      <c r="AP70" s="135"/>
      <c r="AQ70" s="128"/>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4"/>
      <c r="AP71" s="134"/>
      <c r="AQ71" s="122"/>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30" t="s">
        <v>323</v>
      </c>
      <c r="AP74" s="130" t="s">
        <v>322</v>
      </c>
      <c r="AQ74" s="122"/>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6"/>
      <c r="AP75" s="126"/>
      <c r="AQ75" s="128"/>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9"/>
      <c r="AP76" s="129"/>
      <c r="AQ76" s="122"/>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9"/>
      <c r="AP77" s="129"/>
      <c r="AQ77" s="122"/>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9"/>
      <c r="AP78" s="129"/>
      <c r="AQ78" s="122"/>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9"/>
      <c r="AP79" s="129"/>
      <c r="AQ79" s="122"/>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9"/>
      <c r="AP80" s="129"/>
      <c r="AQ80" s="122"/>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9"/>
      <c r="AP81" s="129"/>
      <c r="AQ81" s="122"/>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9"/>
      <c r="AP82" s="129"/>
      <c r="AQ82" s="122"/>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6"/>
      <c r="AP83" s="126"/>
      <c r="AQ83" s="128"/>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6"/>
      <c r="AP84" s="126"/>
      <c r="AQ84" s="128"/>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9"/>
      <c r="AP85" s="129"/>
      <c r="AQ85" s="116"/>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6"/>
      <c r="AP86" s="126"/>
      <c r="AQ86" s="128"/>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6"/>
      <c r="AP87" s="126"/>
      <c r="AQ87" s="128"/>
    </row>
    <row r="88" spans="1:45" ht="14.25" customHeight="1" x14ac:dyDescent="0.25">
      <c r="A88" s="396" t="s">
        <v>308</v>
      </c>
      <c r="B88" s="397"/>
      <c r="C88" s="397"/>
      <c r="D88" s="39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9"/>
      <c r="AL88" s="400"/>
      <c r="AM88" s="401"/>
      <c r="AN88" s="402"/>
      <c r="AO88" s="126"/>
      <c r="AP88" s="126"/>
      <c r="AQ88" s="128"/>
    </row>
    <row r="89" spans="1:45" x14ac:dyDescent="0.25">
      <c r="A89" s="396" t="s">
        <v>307</v>
      </c>
      <c r="B89" s="397"/>
      <c r="C89" s="397"/>
      <c r="D89" s="39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9"/>
      <c r="AL89" s="400"/>
      <c r="AM89" s="401"/>
      <c r="AN89" s="40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2"/>
      <c r="AL90" s="393"/>
      <c r="AM90" s="394"/>
      <c r="AN90" s="39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SheetLayoutView="100" workbookViewId="0">
      <selection activeCell="G53" sqref="G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M_PK2000.07.01.04</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03" t="s">
        <v>518</v>
      </c>
      <c r="B19" s="403"/>
      <c r="C19" s="403"/>
      <c r="D19" s="403"/>
      <c r="E19" s="403"/>
      <c r="F19" s="403"/>
      <c r="G19" s="403"/>
      <c r="H19" s="403"/>
      <c r="I19" s="403"/>
      <c r="J19" s="403"/>
      <c r="K19" s="403"/>
      <c r="L19" s="403"/>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562</v>
      </c>
      <c r="D26" s="83" t="s">
        <v>562</v>
      </c>
      <c r="E26" s="83" t="s">
        <v>562</v>
      </c>
      <c r="F26" s="83" t="s">
        <v>562</v>
      </c>
      <c r="G26" s="83" t="s">
        <v>557</v>
      </c>
      <c r="H26" s="83" t="s">
        <v>557</v>
      </c>
      <c r="I26" s="83"/>
      <c r="J26" s="83"/>
      <c r="K26" s="74"/>
      <c r="L26" s="74"/>
    </row>
    <row r="27" spans="1:12" s="69" customFormat="1" ht="39" customHeight="1" x14ac:dyDescent="0.25">
      <c r="A27" s="77" t="s">
        <v>221</v>
      </c>
      <c r="B27" s="84" t="s">
        <v>459</v>
      </c>
      <c r="C27" s="75" t="s">
        <v>562</v>
      </c>
      <c r="D27" s="83" t="s">
        <v>562</v>
      </c>
      <c r="E27" s="83" t="s">
        <v>562</v>
      </c>
      <c r="F27" s="83" t="s">
        <v>562</v>
      </c>
      <c r="G27" s="83" t="s">
        <v>557</v>
      </c>
      <c r="H27" s="83" t="s">
        <v>557</v>
      </c>
      <c r="I27" s="83"/>
      <c r="J27" s="83"/>
      <c r="K27" s="74"/>
      <c r="L27" s="74"/>
    </row>
    <row r="28" spans="1:12" s="69" customFormat="1" ht="70.5" customHeight="1" x14ac:dyDescent="0.25">
      <c r="A28" s="77" t="s">
        <v>458</v>
      </c>
      <c r="B28" s="84" t="s">
        <v>463</v>
      </c>
      <c r="C28" s="75" t="s">
        <v>562</v>
      </c>
      <c r="D28" s="83" t="s">
        <v>562</v>
      </c>
      <c r="E28" s="83"/>
      <c r="F28" s="83"/>
      <c r="G28" s="83" t="s">
        <v>557</v>
      </c>
      <c r="H28" s="83" t="s">
        <v>557</v>
      </c>
      <c r="I28" s="83"/>
      <c r="J28" s="83"/>
      <c r="K28" s="74"/>
      <c r="L28" s="74"/>
    </row>
    <row r="29" spans="1:12" s="69" customFormat="1" ht="54" customHeight="1" x14ac:dyDescent="0.25">
      <c r="A29" s="77" t="s">
        <v>220</v>
      </c>
      <c r="B29" s="84" t="s">
        <v>462</v>
      </c>
      <c r="C29" s="75" t="s">
        <v>562</v>
      </c>
      <c r="D29" s="83" t="s">
        <v>562</v>
      </c>
      <c r="E29" s="83"/>
      <c r="F29" s="83"/>
      <c r="G29" s="83" t="s">
        <v>557</v>
      </c>
      <c r="H29" s="83" t="s">
        <v>557</v>
      </c>
      <c r="I29" s="83"/>
      <c r="J29" s="83"/>
      <c r="K29" s="74"/>
      <c r="L29" s="74"/>
    </row>
    <row r="30" spans="1:12" s="69" customFormat="1" ht="42" customHeight="1" x14ac:dyDescent="0.25">
      <c r="A30" s="77" t="s">
        <v>219</v>
      </c>
      <c r="B30" s="84" t="s">
        <v>464</v>
      </c>
      <c r="C30" s="75" t="s">
        <v>562</v>
      </c>
      <c r="D30" s="83" t="s">
        <v>562</v>
      </c>
      <c r="E30" s="83"/>
      <c r="F30" s="83"/>
      <c r="G30" s="83" t="s">
        <v>557</v>
      </c>
      <c r="H30" s="83" t="s">
        <v>557</v>
      </c>
      <c r="I30" s="83"/>
      <c r="J30" s="83"/>
      <c r="K30" s="74"/>
      <c r="L30" s="74"/>
    </row>
    <row r="31" spans="1:12" s="69" customFormat="1" ht="37.5" customHeight="1" x14ac:dyDescent="0.25">
      <c r="A31" s="77" t="s">
        <v>218</v>
      </c>
      <c r="B31" s="76" t="s">
        <v>460</v>
      </c>
      <c r="C31" s="75" t="s">
        <v>562</v>
      </c>
      <c r="D31" s="83" t="s">
        <v>562</v>
      </c>
      <c r="E31" s="83"/>
      <c r="F31" s="83"/>
      <c r="G31" s="83" t="s">
        <v>557</v>
      </c>
      <c r="H31" s="83" t="s">
        <v>557</v>
      </c>
      <c r="I31" s="83"/>
      <c r="J31" s="83"/>
      <c r="K31" s="74"/>
      <c r="L31" s="74"/>
    </row>
    <row r="32" spans="1:12" s="69" customFormat="1" ht="31.5" x14ac:dyDescent="0.25">
      <c r="A32" s="77" t="s">
        <v>216</v>
      </c>
      <c r="B32" s="76" t="s">
        <v>465</v>
      </c>
      <c r="C32" s="75" t="s">
        <v>562</v>
      </c>
      <c r="D32" s="83" t="s">
        <v>562</v>
      </c>
      <c r="E32" s="83"/>
      <c r="F32" s="83"/>
      <c r="G32" s="83" t="s">
        <v>557</v>
      </c>
      <c r="H32" s="83" t="s">
        <v>557</v>
      </c>
      <c r="I32" s="83"/>
      <c r="J32" s="83"/>
      <c r="K32" s="74"/>
      <c r="L32" s="74"/>
    </row>
    <row r="33" spans="1:12" s="69" customFormat="1" ht="37.5" customHeight="1" x14ac:dyDescent="0.25">
      <c r="A33" s="77" t="s">
        <v>476</v>
      </c>
      <c r="B33" s="76" t="s">
        <v>391</v>
      </c>
      <c r="C33" s="75" t="s">
        <v>562</v>
      </c>
      <c r="D33" s="83" t="s">
        <v>562</v>
      </c>
      <c r="E33" s="83"/>
      <c r="F33" s="83"/>
      <c r="G33" s="83" t="s">
        <v>557</v>
      </c>
      <c r="H33" s="83" t="s">
        <v>557</v>
      </c>
      <c r="I33" s="83"/>
      <c r="J33" s="83"/>
      <c r="K33" s="74"/>
      <c r="L33" s="74"/>
    </row>
    <row r="34" spans="1:12" s="69" customFormat="1" ht="47.25" customHeight="1" x14ac:dyDescent="0.25">
      <c r="A34" s="77" t="s">
        <v>477</v>
      </c>
      <c r="B34" s="76" t="s">
        <v>469</v>
      </c>
      <c r="C34" s="75" t="s">
        <v>562</v>
      </c>
      <c r="D34" s="83" t="s">
        <v>562</v>
      </c>
      <c r="E34" s="82"/>
      <c r="F34" s="82"/>
      <c r="G34" s="83" t="s">
        <v>557</v>
      </c>
      <c r="H34" s="83" t="s">
        <v>557</v>
      </c>
      <c r="I34" s="82"/>
      <c r="J34" s="82"/>
      <c r="K34" s="82"/>
      <c r="L34" s="74"/>
    </row>
    <row r="35" spans="1:12" s="69" customFormat="1" ht="49.5" customHeight="1" x14ac:dyDescent="0.25">
      <c r="A35" s="77" t="s">
        <v>478</v>
      </c>
      <c r="B35" s="76" t="s">
        <v>217</v>
      </c>
      <c r="C35" s="75" t="s">
        <v>562</v>
      </c>
      <c r="D35" s="83" t="s">
        <v>562</v>
      </c>
      <c r="E35" s="82"/>
      <c r="F35" s="82"/>
      <c r="G35" s="83" t="s">
        <v>557</v>
      </c>
      <c r="H35" s="83" t="s">
        <v>557</v>
      </c>
      <c r="I35" s="82"/>
      <c r="J35" s="82"/>
      <c r="K35" s="82"/>
      <c r="L35" s="74"/>
    </row>
    <row r="36" spans="1:12" ht="37.5" customHeight="1" x14ac:dyDescent="0.25">
      <c r="A36" s="77" t="s">
        <v>479</v>
      </c>
      <c r="B36" s="76" t="s">
        <v>461</v>
      </c>
      <c r="C36" s="75" t="s">
        <v>562</v>
      </c>
      <c r="D36" s="83" t="s">
        <v>562</v>
      </c>
      <c r="E36" s="81"/>
      <c r="F36" s="80"/>
      <c r="G36" s="83" t="s">
        <v>557</v>
      </c>
      <c r="H36" s="83" t="s">
        <v>557</v>
      </c>
      <c r="I36" s="79"/>
      <c r="J36" s="79"/>
      <c r="K36" s="74"/>
      <c r="L36" s="74"/>
    </row>
    <row r="37" spans="1:12" x14ac:dyDescent="0.25">
      <c r="A37" s="77" t="s">
        <v>480</v>
      </c>
      <c r="B37" s="76" t="s">
        <v>215</v>
      </c>
      <c r="C37" s="75" t="s">
        <v>562</v>
      </c>
      <c r="D37" s="83" t="s">
        <v>562</v>
      </c>
      <c r="E37" s="81"/>
      <c r="F37" s="80"/>
      <c r="G37" s="83" t="s">
        <v>557</v>
      </c>
      <c r="H37" s="83" t="s">
        <v>557</v>
      </c>
      <c r="I37" s="79"/>
      <c r="J37" s="79"/>
      <c r="K37" s="74"/>
      <c r="L37" s="74"/>
    </row>
    <row r="38" spans="1:12" x14ac:dyDescent="0.25">
      <c r="A38" s="77" t="s">
        <v>576</v>
      </c>
      <c r="B38" s="78" t="s">
        <v>214</v>
      </c>
      <c r="C38" s="75"/>
      <c r="D38" s="83"/>
      <c r="E38" s="74"/>
      <c r="F38" s="74"/>
      <c r="G38" s="74"/>
      <c r="H38" s="74"/>
      <c r="I38" s="74"/>
      <c r="J38" s="74"/>
      <c r="K38" s="74"/>
      <c r="L38" s="74"/>
    </row>
    <row r="39" spans="1:12" ht="63" x14ac:dyDescent="0.25">
      <c r="A39" s="77">
        <v>2</v>
      </c>
      <c r="B39" s="76" t="s">
        <v>466</v>
      </c>
      <c r="C39" s="75" t="s">
        <v>562</v>
      </c>
      <c r="D39" s="83" t="s">
        <v>562</v>
      </c>
      <c r="E39" s="74"/>
      <c r="F39" s="74"/>
      <c r="G39" s="83" t="s">
        <v>557</v>
      </c>
      <c r="H39" s="83" t="s">
        <v>557</v>
      </c>
      <c r="I39" s="74"/>
      <c r="J39" s="74"/>
      <c r="K39" s="74"/>
      <c r="L39" s="74"/>
    </row>
    <row r="40" spans="1:12" ht="33.75" customHeight="1" x14ac:dyDescent="0.25">
      <c r="A40" s="77" t="s">
        <v>213</v>
      </c>
      <c r="B40" s="76" t="s">
        <v>468</v>
      </c>
      <c r="C40" s="75" t="s">
        <v>562</v>
      </c>
      <c r="D40" s="83" t="s">
        <v>562</v>
      </c>
      <c r="E40" s="74"/>
      <c r="F40" s="74"/>
      <c r="G40" s="223">
        <v>46023</v>
      </c>
      <c r="H40" s="223">
        <v>46752</v>
      </c>
      <c r="I40" s="249"/>
      <c r="J40" s="249"/>
      <c r="K40" s="74"/>
      <c r="L40" s="74"/>
    </row>
    <row r="41" spans="1:12" ht="63" customHeight="1" x14ac:dyDescent="0.25">
      <c r="A41" s="266" t="s">
        <v>212</v>
      </c>
      <c r="B41" s="78" t="s">
        <v>549</v>
      </c>
      <c r="C41" s="75"/>
      <c r="D41" s="83"/>
      <c r="E41" s="74"/>
      <c r="F41" s="74"/>
      <c r="G41" s="74"/>
      <c r="H41" s="74"/>
      <c r="I41" s="74"/>
      <c r="J41" s="74"/>
      <c r="K41" s="74"/>
      <c r="L41" s="74"/>
    </row>
    <row r="42" spans="1:12" ht="58.5" customHeight="1" x14ac:dyDescent="0.25">
      <c r="A42" s="77">
        <v>3</v>
      </c>
      <c r="B42" s="76" t="s">
        <v>467</v>
      </c>
      <c r="C42" s="75" t="s">
        <v>562</v>
      </c>
      <c r="D42" s="83" t="s">
        <v>562</v>
      </c>
      <c r="E42" s="74"/>
      <c r="F42" s="74"/>
      <c r="G42" s="83" t="s">
        <v>557</v>
      </c>
      <c r="H42" s="83" t="s">
        <v>557</v>
      </c>
      <c r="I42" s="74"/>
      <c r="J42" s="74"/>
      <c r="K42" s="74"/>
      <c r="L42" s="74"/>
    </row>
    <row r="43" spans="1:12" ht="34.5" customHeight="1" x14ac:dyDescent="0.25">
      <c r="A43" s="77" t="s">
        <v>211</v>
      </c>
      <c r="B43" s="76" t="s">
        <v>209</v>
      </c>
      <c r="C43" s="75" t="s">
        <v>562</v>
      </c>
      <c r="D43" s="83" t="s">
        <v>562</v>
      </c>
      <c r="E43" s="74"/>
      <c r="F43" s="74"/>
      <c r="G43" s="83" t="s">
        <v>557</v>
      </c>
      <c r="H43" s="83" t="s">
        <v>557</v>
      </c>
      <c r="I43" s="74"/>
      <c r="J43" s="74"/>
      <c r="K43" s="74"/>
      <c r="L43" s="74"/>
    </row>
    <row r="44" spans="1:12" ht="24.75" customHeight="1" x14ac:dyDescent="0.25">
      <c r="A44" s="77" t="s">
        <v>210</v>
      </c>
      <c r="B44" s="76" t="s">
        <v>207</v>
      </c>
      <c r="C44" s="75" t="s">
        <v>562</v>
      </c>
      <c r="D44" s="83" t="s">
        <v>562</v>
      </c>
      <c r="E44" s="74"/>
      <c r="F44" s="74"/>
      <c r="G44" s="83" t="s">
        <v>557</v>
      </c>
      <c r="H44" s="83" t="s">
        <v>557</v>
      </c>
      <c r="I44" s="74"/>
      <c r="J44" s="74"/>
      <c r="K44" s="74"/>
      <c r="L44" s="74"/>
    </row>
    <row r="45" spans="1:12" ht="90.75" customHeight="1" x14ac:dyDescent="0.25">
      <c r="A45" s="77" t="s">
        <v>208</v>
      </c>
      <c r="B45" s="76" t="s">
        <v>472</v>
      </c>
      <c r="C45" s="75" t="s">
        <v>562</v>
      </c>
      <c r="D45" s="83" t="s">
        <v>562</v>
      </c>
      <c r="E45" s="74"/>
      <c r="F45" s="74"/>
      <c r="G45" s="83" t="s">
        <v>557</v>
      </c>
      <c r="H45" s="83" t="s">
        <v>557</v>
      </c>
      <c r="I45" s="74"/>
      <c r="J45" s="74"/>
      <c r="K45" s="74"/>
      <c r="L45" s="74"/>
    </row>
    <row r="46" spans="1:12" ht="167.25" customHeight="1" x14ac:dyDescent="0.25">
      <c r="A46" s="77" t="s">
        <v>206</v>
      </c>
      <c r="B46" s="76" t="s">
        <v>470</v>
      </c>
      <c r="C46" s="75" t="s">
        <v>562</v>
      </c>
      <c r="D46" s="83" t="s">
        <v>562</v>
      </c>
      <c r="E46" s="74"/>
      <c r="F46" s="74"/>
      <c r="G46" s="83" t="s">
        <v>557</v>
      </c>
      <c r="H46" s="83" t="s">
        <v>557</v>
      </c>
      <c r="I46" s="74"/>
      <c r="J46" s="74"/>
      <c r="K46" s="74"/>
      <c r="L46" s="74"/>
    </row>
    <row r="47" spans="1:12" ht="30.75" customHeight="1" x14ac:dyDescent="0.25">
      <c r="A47" s="77" t="s">
        <v>204</v>
      </c>
      <c r="B47" s="76" t="s">
        <v>205</v>
      </c>
      <c r="C47" s="75" t="s">
        <v>562</v>
      </c>
      <c r="D47" s="83" t="s">
        <v>562</v>
      </c>
      <c r="E47" s="74"/>
      <c r="F47" s="74"/>
      <c r="G47" s="83" t="s">
        <v>557</v>
      </c>
      <c r="H47" s="83" t="s">
        <v>557</v>
      </c>
      <c r="I47" s="74"/>
      <c r="J47" s="74"/>
      <c r="K47" s="74"/>
      <c r="L47" s="74"/>
    </row>
    <row r="48" spans="1:12" ht="37.5" customHeight="1" x14ac:dyDescent="0.25">
      <c r="A48" s="266" t="s">
        <v>577</v>
      </c>
      <c r="B48" s="78" t="s">
        <v>203</v>
      </c>
      <c r="C48" s="75"/>
      <c r="D48" s="83"/>
      <c r="E48" s="74"/>
      <c r="F48" s="74"/>
      <c r="G48" s="74"/>
      <c r="H48" s="74"/>
      <c r="I48" s="74"/>
      <c r="J48" s="74"/>
      <c r="K48" s="74"/>
      <c r="L48" s="74"/>
    </row>
    <row r="49" spans="1:12" ht="35.25" customHeight="1" x14ac:dyDescent="0.25">
      <c r="A49" s="77">
        <v>4</v>
      </c>
      <c r="B49" s="76" t="s">
        <v>201</v>
      </c>
      <c r="C49" s="75" t="s">
        <v>562</v>
      </c>
      <c r="D49" s="83" t="s">
        <v>562</v>
      </c>
      <c r="E49" s="74"/>
      <c r="F49" s="74"/>
      <c r="G49" s="83" t="s">
        <v>557</v>
      </c>
      <c r="H49" s="83" t="s">
        <v>557</v>
      </c>
      <c r="I49" s="74"/>
      <c r="J49" s="74"/>
      <c r="K49" s="74"/>
      <c r="L49" s="74"/>
    </row>
    <row r="50" spans="1:12" ht="86.25" customHeight="1" x14ac:dyDescent="0.25">
      <c r="A50" s="77" t="s">
        <v>202</v>
      </c>
      <c r="B50" s="76" t="s">
        <v>471</v>
      </c>
      <c r="C50" s="75" t="s">
        <v>562</v>
      </c>
      <c r="D50" s="83" t="s">
        <v>562</v>
      </c>
      <c r="E50" s="74"/>
      <c r="F50" s="74"/>
      <c r="G50" s="83" t="s">
        <v>557</v>
      </c>
      <c r="H50" s="83" t="s">
        <v>557</v>
      </c>
      <c r="I50" s="74"/>
      <c r="J50" s="74"/>
      <c r="K50" s="74"/>
      <c r="L50" s="74"/>
    </row>
    <row r="51" spans="1:12" ht="77.25" customHeight="1" x14ac:dyDescent="0.25">
      <c r="A51" s="77" t="s">
        <v>200</v>
      </c>
      <c r="B51" s="76" t="s">
        <v>473</v>
      </c>
      <c r="C51" s="75" t="s">
        <v>562</v>
      </c>
      <c r="D51" s="83" t="s">
        <v>562</v>
      </c>
      <c r="E51" s="74"/>
      <c r="F51" s="74"/>
      <c r="G51" s="83" t="s">
        <v>557</v>
      </c>
      <c r="H51" s="83" t="s">
        <v>557</v>
      </c>
      <c r="I51" s="74"/>
      <c r="J51" s="74"/>
      <c r="K51" s="74"/>
      <c r="L51" s="74"/>
    </row>
    <row r="52" spans="1:12" ht="71.25" customHeight="1" x14ac:dyDescent="0.25">
      <c r="A52" s="77" t="s">
        <v>198</v>
      </c>
      <c r="B52" s="76" t="s">
        <v>199</v>
      </c>
      <c r="C52" s="75" t="s">
        <v>562</v>
      </c>
      <c r="D52" s="83" t="s">
        <v>562</v>
      </c>
      <c r="E52" s="74"/>
      <c r="F52" s="74"/>
      <c r="G52" s="83" t="s">
        <v>557</v>
      </c>
      <c r="H52" s="83" t="s">
        <v>557</v>
      </c>
      <c r="I52" s="74"/>
      <c r="J52" s="74"/>
      <c r="K52" s="74"/>
      <c r="L52" s="74"/>
    </row>
    <row r="53" spans="1:12" ht="48" customHeight="1" x14ac:dyDescent="0.25">
      <c r="A53" s="77" t="s">
        <v>196</v>
      </c>
      <c r="B53" s="185" t="s">
        <v>474</v>
      </c>
      <c r="C53" s="75" t="s">
        <v>562</v>
      </c>
      <c r="D53" s="83" t="s">
        <v>562</v>
      </c>
      <c r="E53" s="74"/>
      <c r="F53" s="74"/>
      <c r="G53" s="223">
        <v>46023</v>
      </c>
      <c r="H53" s="223">
        <v>46752</v>
      </c>
      <c r="I53" s="249"/>
      <c r="J53" s="249"/>
      <c r="K53" s="74"/>
      <c r="L53" s="74"/>
    </row>
    <row r="54" spans="1:12" ht="46.5" customHeight="1" x14ac:dyDescent="0.25">
      <c r="A54" s="77" t="s">
        <v>475</v>
      </c>
      <c r="B54" s="76" t="s">
        <v>197</v>
      </c>
      <c r="C54" s="75" t="s">
        <v>562</v>
      </c>
      <c r="D54" s="83" t="s">
        <v>562</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16" style="67" customWidth="1"/>
    <col min="11" max="11" width="5.28515625" style="67" customWidth="1"/>
    <col min="12" max="12" width="9" style="66" customWidth="1"/>
    <col min="13" max="13" width="5.28515625" style="66" customWidth="1"/>
    <col min="14" max="14" width="8.5703125" style="66" customWidth="1"/>
    <col min="15" max="15" width="6.140625" style="66" customWidth="1"/>
    <col min="16" max="16" width="9.140625" style="66" customWidth="1"/>
    <col min="17" max="17" width="6.140625" style="66" customWidth="1"/>
    <col min="18" max="18" width="10" style="66" customWidth="1"/>
    <col min="19" max="19" width="10.5703125" style="66" customWidth="1"/>
    <col min="20" max="20" width="9.7109375"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632</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5" t="s">
        <v>569</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M_PK2000.07.01.04</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5" t="str">
        <f>'6.1. Паспорт сетевой график'!A15:L15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29" x14ac:dyDescent="0.25">
      <c r="A17" s="67"/>
      <c r="L17" s="67"/>
      <c r="M17" s="67"/>
      <c r="N17" s="67"/>
      <c r="O17" s="67"/>
      <c r="P17" s="67"/>
      <c r="Q17" s="67"/>
      <c r="R17" s="67"/>
      <c r="S17" s="67"/>
      <c r="T17" s="67"/>
      <c r="U17" s="67"/>
      <c r="V17" s="67"/>
      <c r="W17" s="67"/>
      <c r="X17" s="67"/>
      <c r="Y17" s="67"/>
      <c r="Z17" s="67"/>
      <c r="AA17" s="67"/>
    </row>
    <row r="18" spans="1:29" x14ac:dyDescent="0.25">
      <c r="A18" s="428" t="s">
        <v>519</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19" t="s">
        <v>195</v>
      </c>
      <c r="B20" s="419" t="s">
        <v>194</v>
      </c>
      <c r="C20" s="424" t="s">
        <v>193</v>
      </c>
      <c r="D20" s="424"/>
      <c r="E20" s="418" t="s">
        <v>192</v>
      </c>
      <c r="F20" s="418"/>
      <c r="G20" s="419" t="s">
        <v>631</v>
      </c>
      <c r="H20" s="422" t="s">
        <v>566</v>
      </c>
      <c r="I20" s="423"/>
      <c r="J20" s="423"/>
      <c r="K20" s="423"/>
      <c r="L20" s="422" t="s">
        <v>567</v>
      </c>
      <c r="M20" s="423"/>
      <c r="N20" s="423"/>
      <c r="O20" s="423"/>
      <c r="P20" s="422" t="s">
        <v>568</v>
      </c>
      <c r="Q20" s="423"/>
      <c r="R20" s="423"/>
      <c r="S20" s="423"/>
      <c r="T20" s="422" t="s">
        <v>570</v>
      </c>
      <c r="U20" s="423"/>
      <c r="V20" s="423"/>
      <c r="W20" s="423"/>
      <c r="X20" s="422" t="s">
        <v>571</v>
      </c>
      <c r="Y20" s="423"/>
      <c r="Z20" s="423"/>
      <c r="AA20" s="423"/>
      <c r="AB20" s="414" t="s">
        <v>191</v>
      </c>
      <c r="AC20" s="415"/>
    </row>
    <row r="21" spans="1:29" ht="99.75" customHeight="1" x14ac:dyDescent="0.25">
      <c r="A21" s="420"/>
      <c r="B21" s="420"/>
      <c r="C21" s="424"/>
      <c r="D21" s="424"/>
      <c r="E21" s="418"/>
      <c r="F21" s="418"/>
      <c r="G21" s="420"/>
      <c r="H21" s="425" t="s">
        <v>627</v>
      </c>
      <c r="I21" s="426"/>
      <c r="J21" s="425" t="s">
        <v>189</v>
      </c>
      <c r="K21" s="426"/>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6"/>
      <c r="AC21" s="417"/>
    </row>
    <row r="22" spans="1:29" ht="89.25" customHeight="1" x14ac:dyDescent="0.25">
      <c r="A22" s="421"/>
      <c r="B22" s="421"/>
      <c r="C22" s="268" t="s">
        <v>3</v>
      </c>
      <c r="D22" s="268" t="s">
        <v>189</v>
      </c>
      <c r="E22" s="269" t="s">
        <v>583</v>
      </c>
      <c r="F22" s="269" t="s">
        <v>630</v>
      </c>
      <c r="G22" s="421"/>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274">
        <v>8.2064000000000021</v>
      </c>
      <c r="D24" s="274">
        <v>17.388893939960859</v>
      </c>
      <c r="E24" s="274">
        <v>17.388893939960859</v>
      </c>
      <c r="F24" s="274">
        <v>17.388893939960859</v>
      </c>
      <c r="G24" s="274">
        <v>0</v>
      </c>
      <c r="H24" s="274">
        <v>1.00291</v>
      </c>
      <c r="I24" s="274"/>
      <c r="J24" s="274">
        <v>0.93191999999999997</v>
      </c>
      <c r="K24" s="274"/>
      <c r="L24" s="274">
        <v>1.2994700000000001</v>
      </c>
      <c r="M24" s="274"/>
      <c r="N24" s="274">
        <v>1.8531180485999998</v>
      </c>
      <c r="O24" s="274"/>
      <c r="P24" s="274">
        <v>1.28908</v>
      </c>
      <c r="Q24" s="274"/>
      <c r="R24" s="274">
        <v>4.3361704473984002</v>
      </c>
      <c r="S24" s="274"/>
      <c r="T24" s="274">
        <v>3.8593999999999999</v>
      </c>
      <c r="U24" s="274"/>
      <c r="V24" s="274">
        <v>2.2427593517661699</v>
      </c>
      <c r="W24" s="274"/>
      <c r="X24" s="274">
        <v>0.7555400000000001</v>
      </c>
      <c r="Y24" s="274"/>
      <c r="Z24" s="274">
        <v>8.0249260921962886</v>
      </c>
      <c r="AA24" s="274"/>
      <c r="AB24" s="274">
        <v>8.2064000000000004</v>
      </c>
      <c r="AC24" s="274">
        <v>17.388893939960859</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456</v>
      </c>
      <c r="C27" s="274"/>
      <c r="D27" s="274"/>
      <c r="E27" s="274"/>
      <c r="F27" s="274"/>
      <c r="G27" s="274">
        <v>0</v>
      </c>
      <c r="H27" s="274">
        <v>0.83575833333333338</v>
      </c>
      <c r="I27" s="274"/>
      <c r="J27" s="274">
        <v>0.77659999999999996</v>
      </c>
      <c r="K27" s="274"/>
      <c r="L27" s="274">
        <v>1.0828916666666668</v>
      </c>
      <c r="M27" s="274"/>
      <c r="N27" s="274">
        <v>1.5442650405</v>
      </c>
      <c r="O27" s="274"/>
      <c r="P27" s="274">
        <v>1.0742333333333334</v>
      </c>
      <c r="Q27" s="274"/>
      <c r="R27" s="274">
        <v>3.6134753728320002</v>
      </c>
      <c r="S27" s="274"/>
      <c r="T27" s="274">
        <v>3.2161666666666666</v>
      </c>
      <c r="U27" s="274"/>
      <c r="V27" s="274">
        <v>1.8689661264718083</v>
      </c>
      <c r="W27" s="274"/>
      <c r="X27" s="274">
        <v>0.62961666666666682</v>
      </c>
      <c r="Y27" s="274"/>
      <c r="Z27" s="274">
        <v>6.6874384101635744</v>
      </c>
      <c r="AA27" s="274"/>
      <c r="AB27" s="274">
        <v>6.8386666666666667</v>
      </c>
      <c r="AC27" s="274">
        <v>14.490744949967382</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0.16715166666666659</v>
      </c>
      <c r="I29" s="274"/>
      <c r="J29" s="274">
        <v>0.15532000000000001</v>
      </c>
      <c r="K29" s="274"/>
      <c r="L29" s="274">
        <v>0.21657833333333332</v>
      </c>
      <c r="M29" s="274"/>
      <c r="N29" s="274">
        <v>0.30885300809999983</v>
      </c>
      <c r="O29" s="274"/>
      <c r="P29" s="274">
        <v>0.21484666666666663</v>
      </c>
      <c r="Q29" s="274"/>
      <c r="R29" s="274">
        <v>0.72269507456640003</v>
      </c>
      <c r="S29" s="274"/>
      <c r="T29" s="274">
        <v>0.64323333333333332</v>
      </c>
      <c r="U29" s="274"/>
      <c r="V29" s="274">
        <v>0.37379322529436165</v>
      </c>
      <c r="W29" s="274"/>
      <c r="X29" s="274">
        <v>0.12592333333333328</v>
      </c>
      <c r="Y29" s="274"/>
      <c r="Z29" s="274">
        <v>1.3374876820327142</v>
      </c>
      <c r="AA29" s="274"/>
      <c r="AB29" s="274">
        <v>1.3677333333333337</v>
      </c>
      <c r="AC29" s="274">
        <v>2.8981489899934765</v>
      </c>
    </row>
    <row r="30" spans="1:29" s="267" customFormat="1" ht="47.25" x14ac:dyDescent="0.25">
      <c r="A30" s="272" t="s">
        <v>64</v>
      </c>
      <c r="B30" s="273" t="s">
        <v>178</v>
      </c>
      <c r="C30" s="274">
        <v>6.8386666666666667</v>
      </c>
      <c r="D30" s="274">
        <v>14.490744949967382</v>
      </c>
      <c r="E30" s="274">
        <v>14.490744949967382</v>
      </c>
      <c r="F30" s="274">
        <v>14.490744949967382</v>
      </c>
      <c r="G30" s="274">
        <v>0</v>
      </c>
      <c r="H30" s="274">
        <v>0.83575833333333338</v>
      </c>
      <c r="I30" s="274"/>
      <c r="J30" s="274">
        <v>0.77660000000000007</v>
      </c>
      <c r="K30" s="274"/>
      <c r="L30" s="274">
        <v>1.0828916666666666</v>
      </c>
      <c r="M30" s="274"/>
      <c r="N30" s="274">
        <v>1.5442650405</v>
      </c>
      <c r="O30" s="274"/>
      <c r="P30" s="274">
        <v>1.0742333333333334</v>
      </c>
      <c r="Q30" s="274"/>
      <c r="R30" s="274">
        <v>3.6134753728320002</v>
      </c>
      <c r="S30" s="274"/>
      <c r="T30" s="274">
        <v>3.2161666666666671</v>
      </c>
      <c r="U30" s="274"/>
      <c r="V30" s="274">
        <v>1.8689661264718083</v>
      </c>
      <c r="W30" s="274"/>
      <c r="X30" s="274">
        <v>0.62961666666666682</v>
      </c>
      <c r="Y30" s="274"/>
      <c r="Z30" s="274">
        <v>6.6874384101635744</v>
      </c>
      <c r="AA30" s="274"/>
      <c r="AB30" s="274">
        <v>6.8386666666666676</v>
      </c>
      <c r="AC30" s="274">
        <v>14.490744949967382</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6.8386666666666667</v>
      </c>
      <c r="D33" s="274">
        <v>14.490744949967382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609</v>
      </c>
      <c r="C36" s="274"/>
      <c r="D36" s="274"/>
      <c r="E36" s="274"/>
      <c r="F36" s="274"/>
      <c r="G36" s="274">
        <v>0</v>
      </c>
      <c r="H36" s="274">
        <v>0</v>
      </c>
      <c r="I36" s="274" t="s">
        <v>607</v>
      </c>
      <c r="J36" s="274">
        <v>0</v>
      </c>
      <c r="K36" s="274" t="s">
        <v>607</v>
      </c>
      <c r="L36" s="274">
        <v>0</v>
      </c>
      <c r="M36" s="278" t="s">
        <v>607</v>
      </c>
      <c r="N36" s="274">
        <v>0</v>
      </c>
      <c r="O36" s="274" t="s">
        <v>607</v>
      </c>
      <c r="P36" s="274">
        <v>0</v>
      </c>
      <c r="Q36" s="278" t="s">
        <v>607</v>
      </c>
      <c r="R36" s="274">
        <v>0</v>
      </c>
      <c r="S36" s="274" t="s">
        <v>607</v>
      </c>
      <c r="T36" s="274">
        <v>0</v>
      </c>
      <c r="U36" s="278" t="s">
        <v>607</v>
      </c>
      <c r="V36" s="274">
        <v>0</v>
      </c>
      <c r="W36" s="274" t="s">
        <v>607</v>
      </c>
      <c r="X36" s="274">
        <v>0</v>
      </c>
      <c r="Y36" s="278" t="s">
        <v>607</v>
      </c>
      <c r="Z36" s="274">
        <v>0</v>
      </c>
      <c r="AA36" s="274" t="s">
        <v>607</v>
      </c>
      <c r="AB36" s="274">
        <v>0</v>
      </c>
      <c r="AC36" s="274">
        <v>0</v>
      </c>
    </row>
    <row r="37" spans="1:29" ht="31.5" x14ac:dyDescent="0.25">
      <c r="A37" s="275" t="s">
        <v>167</v>
      </c>
      <c r="B37" s="279" t="s">
        <v>606</v>
      </c>
      <c r="C37" s="274"/>
      <c r="D37" s="274"/>
      <c r="E37" s="274"/>
      <c r="F37" s="274"/>
      <c r="G37" s="274">
        <v>0</v>
      </c>
      <c r="H37" s="274">
        <v>0</v>
      </c>
      <c r="I37" s="274" t="s">
        <v>607</v>
      </c>
      <c r="J37" s="274">
        <v>0</v>
      </c>
      <c r="K37" s="274" t="s">
        <v>607</v>
      </c>
      <c r="L37" s="274">
        <v>0</v>
      </c>
      <c r="M37" s="278" t="s">
        <v>607</v>
      </c>
      <c r="N37" s="274">
        <v>0</v>
      </c>
      <c r="O37" s="274" t="s">
        <v>607</v>
      </c>
      <c r="P37" s="274">
        <v>0</v>
      </c>
      <c r="Q37" s="278" t="s">
        <v>607</v>
      </c>
      <c r="R37" s="274">
        <v>0</v>
      </c>
      <c r="S37" s="274" t="s">
        <v>607</v>
      </c>
      <c r="T37" s="274">
        <v>0</v>
      </c>
      <c r="U37" s="278" t="s">
        <v>607</v>
      </c>
      <c r="V37" s="274">
        <v>0</v>
      </c>
      <c r="W37" s="274" t="s">
        <v>607</v>
      </c>
      <c r="X37" s="274">
        <v>0</v>
      </c>
      <c r="Y37" s="278" t="s">
        <v>607</v>
      </c>
      <c r="Z37" s="274">
        <v>0</v>
      </c>
      <c r="AA37" s="274" t="s">
        <v>607</v>
      </c>
      <c r="AB37" s="274">
        <v>0</v>
      </c>
      <c r="AC37" s="274">
        <v>0</v>
      </c>
    </row>
    <row r="38" spans="1:29" x14ac:dyDescent="0.25">
      <c r="A38" s="275" t="s">
        <v>166</v>
      </c>
      <c r="B38" s="279" t="s">
        <v>157</v>
      </c>
      <c r="C38" s="274"/>
      <c r="D38" s="274"/>
      <c r="E38" s="274"/>
      <c r="F38" s="274"/>
      <c r="G38" s="274">
        <v>0</v>
      </c>
      <c r="H38" s="274">
        <v>0</v>
      </c>
      <c r="I38" s="274" t="s">
        <v>607</v>
      </c>
      <c r="J38" s="274">
        <v>0</v>
      </c>
      <c r="K38" s="274" t="s">
        <v>607</v>
      </c>
      <c r="L38" s="274">
        <v>0</v>
      </c>
      <c r="M38" s="278" t="s">
        <v>607</v>
      </c>
      <c r="N38" s="274">
        <v>0</v>
      </c>
      <c r="O38" s="274" t="s">
        <v>607</v>
      </c>
      <c r="P38" s="274">
        <v>0</v>
      </c>
      <c r="Q38" s="278" t="s">
        <v>607</v>
      </c>
      <c r="R38" s="274">
        <v>0</v>
      </c>
      <c r="S38" s="274" t="s">
        <v>607</v>
      </c>
      <c r="T38" s="274">
        <v>0</v>
      </c>
      <c r="U38" s="278" t="s">
        <v>607</v>
      </c>
      <c r="V38" s="274">
        <v>0</v>
      </c>
      <c r="W38" s="274" t="s">
        <v>607</v>
      </c>
      <c r="X38" s="274">
        <v>0</v>
      </c>
      <c r="Y38" s="278" t="s">
        <v>607</v>
      </c>
      <c r="Z38" s="274">
        <v>0</v>
      </c>
      <c r="AA38" s="274" t="s">
        <v>607</v>
      </c>
      <c r="AB38" s="274">
        <v>0</v>
      </c>
      <c r="AC38" s="274">
        <v>0</v>
      </c>
    </row>
    <row r="39" spans="1:29" x14ac:dyDescent="0.25">
      <c r="A39" s="275" t="s">
        <v>165</v>
      </c>
      <c r="B39" s="276" t="s">
        <v>608</v>
      </c>
      <c r="C39" s="274"/>
      <c r="D39" s="274"/>
      <c r="E39" s="274"/>
      <c r="F39" s="274"/>
      <c r="G39" s="274">
        <v>0</v>
      </c>
      <c r="H39" s="274">
        <v>0</v>
      </c>
      <c r="I39" s="274" t="s">
        <v>607</v>
      </c>
      <c r="J39" s="274">
        <v>0</v>
      </c>
      <c r="K39" s="274" t="s">
        <v>607</v>
      </c>
      <c r="L39" s="274">
        <v>0</v>
      </c>
      <c r="M39" s="278" t="s">
        <v>607</v>
      </c>
      <c r="N39" s="274">
        <v>0</v>
      </c>
      <c r="O39" s="274" t="s">
        <v>607</v>
      </c>
      <c r="P39" s="274">
        <v>0</v>
      </c>
      <c r="Q39" s="278" t="s">
        <v>607</v>
      </c>
      <c r="R39" s="274">
        <v>0</v>
      </c>
      <c r="S39" s="274" t="s">
        <v>607</v>
      </c>
      <c r="T39" s="274">
        <v>0</v>
      </c>
      <c r="U39" s="278" t="s">
        <v>607</v>
      </c>
      <c r="V39" s="274">
        <v>0</v>
      </c>
      <c r="W39" s="274" t="s">
        <v>607</v>
      </c>
      <c r="X39" s="274">
        <v>0</v>
      </c>
      <c r="Y39" s="278" t="s">
        <v>607</v>
      </c>
      <c r="Z39" s="274">
        <v>0</v>
      </c>
      <c r="AA39" s="274" t="s">
        <v>607</v>
      </c>
      <c r="AB39" s="274">
        <v>0</v>
      </c>
      <c r="AC39" s="274">
        <v>0</v>
      </c>
    </row>
    <row r="40" spans="1:29" x14ac:dyDescent="0.25">
      <c r="A40" s="275" t="s">
        <v>164</v>
      </c>
      <c r="B40" s="276" t="s">
        <v>610</v>
      </c>
      <c r="C40" s="274"/>
      <c r="D40" s="274"/>
      <c r="E40" s="274"/>
      <c r="F40" s="274"/>
      <c r="G40" s="274">
        <v>0</v>
      </c>
      <c r="H40" s="274">
        <v>0</v>
      </c>
      <c r="I40" s="274" t="s">
        <v>607</v>
      </c>
      <c r="J40" s="274">
        <v>0</v>
      </c>
      <c r="K40" s="274" t="s">
        <v>607</v>
      </c>
      <c r="L40" s="274">
        <v>0</v>
      </c>
      <c r="M40" s="278" t="s">
        <v>607</v>
      </c>
      <c r="N40" s="274">
        <v>0</v>
      </c>
      <c r="O40" s="274" t="s">
        <v>607</v>
      </c>
      <c r="P40" s="274">
        <v>0</v>
      </c>
      <c r="Q40" s="278" t="s">
        <v>607</v>
      </c>
      <c r="R40" s="274">
        <v>0</v>
      </c>
      <c r="S40" s="274" t="s">
        <v>607</v>
      </c>
      <c r="T40" s="274">
        <v>0</v>
      </c>
      <c r="U40" s="278" t="s">
        <v>607</v>
      </c>
      <c r="V40" s="274">
        <v>0</v>
      </c>
      <c r="W40" s="274" t="s">
        <v>607</v>
      </c>
      <c r="X40" s="274">
        <v>0</v>
      </c>
      <c r="Y40" s="278" t="s">
        <v>607</v>
      </c>
      <c r="Z40" s="274">
        <v>0</v>
      </c>
      <c r="AA40" s="274" t="s">
        <v>607</v>
      </c>
      <c r="AB40" s="274">
        <v>0</v>
      </c>
      <c r="AC40" s="274">
        <v>0</v>
      </c>
    </row>
    <row r="41" spans="1:29" x14ac:dyDescent="0.25">
      <c r="A41" s="275" t="s">
        <v>163</v>
      </c>
      <c r="B41" s="276" t="s">
        <v>611</v>
      </c>
      <c r="C41" s="274"/>
      <c r="D41" s="274"/>
      <c r="E41" s="274"/>
      <c r="F41" s="274"/>
      <c r="G41" s="274">
        <v>0</v>
      </c>
      <c r="H41" s="274">
        <v>0</v>
      </c>
      <c r="I41" s="274" t="s">
        <v>607</v>
      </c>
      <c r="J41" s="274">
        <v>0</v>
      </c>
      <c r="K41" s="274" t="s">
        <v>607</v>
      </c>
      <c r="L41" s="274">
        <v>0</v>
      </c>
      <c r="M41" s="278" t="s">
        <v>607</v>
      </c>
      <c r="N41" s="274">
        <v>0</v>
      </c>
      <c r="O41" s="274" t="s">
        <v>607</v>
      </c>
      <c r="P41" s="274">
        <v>0</v>
      </c>
      <c r="Q41" s="278" t="s">
        <v>607</v>
      </c>
      <c r="R41" s="274">
        <v>0</v>
      </c>
      <c r="S41" s="274" t="s">
        <v>607</v>
      </c>
      <c r="T41" s="274">
        <v>0</v>
      </c>
      <c r="U41" s="278" t="s">
        <v>607</v>
      </c>
      <c r="V41" s="274">
        <v>0</v>
      </c>
      <c r="W41" s="274" t="s">
        <v>607</v>
      </c>
      <c r="X41" s="274">
        <v>0</v>
      </c>
      <c r="Y41" s="278" t="s">
        <v>607</v>
      </c>
      <c r="Z41" s="274">
        <v>0</v>
      </c>
      <c r="AA41" s="274" t="s">
        <v>607</v>
      </c>
      <c r="AB41" s="274">
        <v>0</v>
      </c>
      <c r="AC41" s="274">
        <v>0</v>
      </c>
    </row>
    <row r="42" spans="1:29" x14ac:dyDescent="0.25">
      <c r="A42" s="275" t="s">
        <v>162</v>
      </c>
      <c r="B42" s="276" t="s">
        <v>612</v>
      </c>
      <c r="C42" s="274"/>
      <c r="D42" s="274"/>
      <c r="E42" s="274"/>
      <c r="F42" s="274"/>
      <c r="G42" s="274">
        <v>0</v>
      </c>
      <c r="H42" s="274">
        <v>0</v>
      </c>
      <c r="I42" s="274" t="s">
        <v>607</v>
      </c>
      <c r="J42" s="274">
        <v>0</v>
      </c>
      <c r="K42" s="274" t="s">
        <v>607</v>
      </c>
      <c r="L42" s="274">
        <v>0</v>
      </c>
      <c r="M42" s="278" t="s">
        <v>607</v>
      </c>
      <c r="N42" s="274">
        <v>0</v>
      </c>
      <c r="O42" s="274" t="s">
        <v>607</v>
      </c>
      <c r="P42" s="274">
        <v>0</v>
      </c>
      <c r="Q42" s="278" t="s">
        <v>607</v>
      </c>
      <c r="R42" s="274">
        <v>0</v>
      </c>
      <c r="S42" s="274" t="s">
        <v>607</v>
      </c>
      <c r="T42" s="274">
        <v>0</v>
      </c>
      <c r="U42" s="278" t="s">
        <v>607</v>
      </c>
      <c r="V42" s="274">
        <v>0</v>
      </c>
      <c r="W42" s="274" t="s">
        <v>607</v>
      </c>
      <c r="X42" s="274">
        <v>0</v>
      </c>
      <c r="Y42" s="278" t="s">
        <v>607</v>
      </c>
      <c r="Z42" s="274">
        <v>0</v>
      </c>
      <c r="AA42" s="274" t="s">
        <v>607</v>
      </c>
      <c r="AB42" s="274">
        <v>0</v>
      </c>
      <c r="AC42" s="274">
        <v>0</v>
      </c>
    </row>
    <row r="43" spans="1:29" x14ac:dyDescent="0.25">
      <c r="A43" s="275" t="s">
        <v>584</v>
      </c>
      <c r="B43" s="276" t="s">
        <v>613</v>
      </c>
      <c r="C43" s="274"/>
      <c r="D43" s="274"/>
      <c r="E43" s="274"/>
      <c r="F43" s="274"/>
      <c r="G43" s="274">
        <v>0</v>
      </c>
      <c r="H43" s="274">
        <v>0</v>
      </c>
      <c r="I43" s="274" t="s">
        <v>607</v>
      </c>
      <c r="J43" s="274">
        <v>0</v>
      </c>
      <c r="K43" s="274" t="s">
        <v>607</v>
      </c>
      <c r="L43" s="274">
        <v>0</v>
      </c>
      <c r="M43" s="278" t="s">
        <v>607</v>
      </c>
      <c r="N43" s="274">
        <v>0</v>
      </c>
      <c r="O43" s="274" t="s">
        <v>607</v>
      </c>
      <c r="P43" s="274">
        <v>0</v>
      </c>
      <c r="Q43" s="278" t="s">
        <v>607</v>
      </c>
      <c r="R43" s="274">
        <v>0</v>
      </c>
      <c r="S43" s="274" t="s">
        <v>607</v>
      </c>
      <c r="T43" s="274">
        <v>0</v>
      </c>
      <c r="U43" s="278" t="s">
        <v>607</v>
      </c>
      <c r="V43" s="274">
        <v>0</v>
      </c>
      <c r="W43" s="274" t="s">
        <v>607</v>
      </c>
      <c r="X43" s="274">
        <v>0</v>
      </c>
      <c r="Y43" s="278" t="s">
        <v>607</v>
      </c>
      <c r="Z43" s="274">
        <v>0</v>
      </c>
      <c r="AA43" s="274" t="s">
        <v>607</v>
      </c>
      <c r="AB43" s="274">
        <v>0</v>
      </c>
      <c r="AC43" s="274">
        <v>0</v>
      </c>
    </row>
    <row r="44" spans="1:29" x14ac:dyDescent="0.25">
      <c r="A44" s="275" t="s">
        <v>585</v>
      </c>
      <c r="B44" s="276" t="s">
        <v>614</v>
      </c>
      <c r="C44" s="274"/>
      <c r="D44" s="274"/>
      <c r="E44" s="274"/>
      <c r="F44" s="274"/>
      <c r="G44" s="274">
        <v>0</v>
      </c>
      <c r="H44" s="274">
        <v>0</v>
      </c>
      <c r="I44" s="274" t="s">
        <v>607</v>
      </c>
      <c r="J44" s="274">
        <v>0</v>
      </c>
      <c r="K44" s="274" t="s">
        <v>607</v>
      </c>
      <c r="L44" s="274">
        <v>0</v>
      </c>
      <c r="M44" s="278" t="s">
        <v>607</v>
      </c>
      <c r="N44" s="274">
        <v>0</v>
      </c>
      <c r="O44" s="274" t="s">
        <v>607</v>
      </c>
      <c r="P44" s="274">
        <v>0</v>
      </c>
      <c r="Q44" s="278" t="s">
        <v>607</v>
      </c>
      <c r="R44" s="274">
        <v>0</v>
      </c>
      <c r="S44" s="274" t="s">
        <v>607</v>
      </c>
      <c r="T44" s="274">
        <v>0</v>
      </c>
      <c r="U44" s="278" t="s">
        <v>607</v>
      </c>
      <c r="V44" s="274">
        <v>0</v>
      </c>
      <c r="W44" s="274" t="s">
        <v>607</v>
      </c>
      <c r="X44" s="274">
        <v>0</v>
      </c>
      <c r="Y44" s="278" t="s">
        <v>607</v>
      </c>
      <c r="Z44" s="274">
        <v>0</v>
      </c>
      <c r="AA44" s="274" t="s">
        <v>607</v>
      </c>
      <c r="AB44" s="274">
        <v>0</v>
      </c>
      <c r="AC44" s="274">
        <v>0</v>
      </c>
    </row>
    <row r="45" spans="1:29" x14ac:dyDescent="0.25">
      <c r="A45" s="275" t="s">
        <v>586</v>
      </c>
      <c r="B45" s="276" t="s">
        <v>615</v>
      </c>
      <c r="C45" s="274"/>
      <c r="D45" s="274"/>
      <c r="E45" s="274"/>
      <c r="F45" s="274"/>
      <c r="G45" s="274">
        <v>0</v>
      </c>
      <c r="H45" s="274">
        <v>0</v>
      </c>
      <c r="I45" s="274" t="s">
        <v>607</v>
      </c>
      <c r="J45" s="274">
        <v>0</v>
      </c>
      <c r="K45" s="274" t="s">
        <v>607</v>
      </c>
      <c r="L45" s="274">
        <v>0</v>
      </c>
      <c r="M45" s="278" t="s">
        <v>607</v>
      </c>
      <c r="N45" s="274">
        <v>0</v>
      </c>
      <c r="O45" s="274" t="s">
        <v>607</v>
      </c>
      <c r="P45" s="274">
        <v>0</v>
      </c>
      <c r="Q45" s="278" t="s">
        <v>607</v>
      </c>
      <c r="R45" s="274">
        <v>0</v>
      </c>
      <c r="S45" s="274" t="s">
        <v>607</v>
      </c>
      <c r="T45" s="274">
        <v>0</v>
      </c>
      <c r="U45" s="278" t="s">
        <v>607</v>
      </c>
      <c r="V45" s="274">
        <v>0</v>
      </c>
      <c r="W45" s="274" t="s">
        <v>607</v>
      </c>
      <c r="X45" s="274">
        <v>0</v>
      </c>
      <c r="Y45" s="278" t="s">
        <v>607</v>
      </c>
      <c r="Z45" s="274">
        <v>0</v>
      </c>
      <c r="AA45" s="274" t="s">
        <v>607</v>
      </c>
      <c r="AB45" s="274">
        <v>0</v>
      </c>
      <c r="AC45" s="274">
        <v>0</v>
      </c>
    </row>
    <row r="46" spans="1:29" x14ac:dyDescent="0.25">
      <c r="A46" s="275" t="s">
        <v>587</v>
      </c>
      <c r="B46" s="276" t="s">
        <v>616</v>
      </c>
      <c r="C46" s="274"/>
      <c r="D46" s="274"/>
      <c r="E46" s="274"/>
      <c r="F46" s="274"/>
      <c r="G46" s="274">
        <v>0</v>
      </c>
      <c r="H46" s="274">
        <v>0</v>
      </c>
      <c r="I46" s="274" t="s">
        <v>607</v>
      </c>
      <c r="J46" s="274">
        <v>0</v>
      </c>
      <c r="K46" s="274" t="s">
        <v>607</v>
      </c>
      <c r="L46" s="274">
        <v>0</v>
      </c>
      <c r="M46" s="278" t="s">
        <v>607</v>
      </c>
      <c r="N46" s="274">
        <v>0</v>
      </c>
      <c r="O46" s="274" t="s">
        <v>607</v>
      </c>
      <c r="P46" s="274">
        <v>0</v>
      </c>
      <c r="Q46" s="278" t="s">
        <v>607</v>
      </c>
      <c r="R46" s="274">
        <v>0</v>
      </c>
      <c r="S46" s="274" t="s">
        <v>607</v>
      </c>
      <c r="T46" s="274">
        <v>0</v>
      </c>
      <c r="U46" s="278" t="s">
        <v>607</v>
      </c>
      <c r="V46" s="274">
        <v>0</v>
      </c>
      <c r="W46" s="274" t="s">
        <v>607</v>
      </c>
      <c r="X46" s="274">
        <v>0</v>
      </c>
      <c r="Y46" s="278" t="s">
        <v>607</v>
      </c>
      <c r="Z46" s="274">
        <v>0</v>
      </c>
      <c r="AA46" s="274" t="s">
        <v>607</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609</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606</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610</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588</v>
      </c>
      <c r="B55" s="276" t="s">
        <v>611</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589</v>
      </c>
      <c r="B56" s="276" t="s">
        <v>612</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590</v>
      </c>
      <c r="B57" s="276" t="s">
        <v>613</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591</v>
      </c>
      <c r="B58" s="276" t="s">
        <v>614</v>
      </c>
      <c r="C58" s="274">
        <v>10</v>
      </c>
      <c r="D58" s="274">
        <v>10</v>
      </c>
      <c r="E58" s="274"/>
      <c r="F58" s="274"/>
      <c r="G58" s="274">
        <v>0</v>
      </c>
      <c r="H58" s="274">
        <v>2</v>
      </c>
      <c r="I58" s="274"/>
      <c r="J58" s="274">
        <v>1</v>
      </c>
      <c r="K58" s="274"/>
      <c r="L58" s="274">
        <v>3</v>
      </c>
      <c r="M58" s="274"/>
      <c r="N58" s="274">
        <v>2</v>
      </c>
      <c r="O58" s="274"/>
      <c r="P58" s="274">
        <v>2</v>
      </c>
      <c r="Q58" s="274"/>
      <c r="R58" s="274">
        <v>1</v>
      </c>
      <c r="S58" s="274"/>
      <c r="T58" s="274">
        <v>2</v>
      </c>
      <c r="U58" s="274"/>
      <c r="V58" s="274">
        <v>2</v>
      </c>
      <c r="W58" s="274"/>
      <c r="X58" s="274">
        <v>1</v>
      </c>
      <c r="Y58" s="274"/>
      <c r="Z58" s="274">
        <v>4</v>
      </c>
      <c r="AA58" s="274"/>
      <c r="AB58" s="274">
        <v>10</v>
      </c>
      <c r="AC58" s="274">
        <v>10</v>
      </c>
    </row>
    <row r="59" spans="1:29" x14ac:dyDescent="0.25">
      <c r="A59" s="275" t="s">
        <v>592</v>
      </c>
      <c r="B59" s="276" t="s">
        <v>615</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593</v>
      </c>
      <c r="B60" s="276" t="s">
        <v>616</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6.8386666666666667</v>
      </c>
      <c r="D62" s="274">
        <v>14.490744949967382</v>
      </c>
      <c r="E62" s="274"/>
      <c r="F62" s="274"/>
      <c r="G62" s="274">
        <v>0</v>
      </c>
      <c r="H62" s="274">
        <v>0.83575833333333338</v>
      </c>
      <c r="I62" s="274"/>
      <c r="J62" s="274">
        <v>0.77660000000000007</v>
      </c>
      <c r="K62" s="274"/>
      <c r="L62" s="274">
        <v>1.0828916666666666</v>
      </c>
      <c r="M62" s="274"/>
      <c r="N62" s="274">
        <v>1.5442650405</v>
      </c>
      <c r="O62" s="274"/>
      <c r="P62" s="274">
        <v>1.0742333333333334</v>
      </c>
      <c r="Q62" s="274"/>
      <c r="R62" s="274">
        <v>3.6134753728320002</v>
      </c>
      <c r="S62" s="274"/>
      <c r="T62" s="274">
        <v>3.2161666666666671</v>
      </c>
      <c r="U62" s="274"/>
      <c r="V62" s="274">
        <v>1.8689661264718083</v>
      </c>
      <c r="W62" s="274"/>
      <c r="X62" s="274">
        <v>0.62961666666666682</v>
      </c>
      <c r="Y62" s="274"/>
      <c r="Z62" s="274">
        <v>6.6874384101635744</v>
      </c>
      <c r="AA62" s="274"/>
      <c r="AB62" s="274">
        <v>6.8386666666666676</v>
      </c>
      <c r="AC62" s="274">
        <v>14.490744949967382</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617</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594</v>
      </c>
      <c r="B68" s="279" t="s">
        <v>618</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595</v>
      </c>
      <c r="B69" s="279" t="s">
        <v>619</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596</v>
      </c>
      <c r="B70" s="279" t="s">
        <v>620</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597</v>
      </c>
      <c r="B71" s="279" t="s">
        <v>621</v>
      </c>
      <c r="C71" s="274"/>
      <c r="D71" s="274"/>
      <c r="E71" s="274"/>
      <c r="F71" s="274"/>
      <c r="G71" s="274">
        <v>0</v>
      </c>
      <c r="H71" s="274">
        <v>2</v>
      </c>
      <c r="I71" s="274"/>
      <c r="J71" s="274">
        <v>1</v>
      </c>
      <c r="K71" s="274"/>
      <c r="L71" s="274">
        <v>3</v>
      </c>
      <c r="M71" s="274"/>
      <c r="N71" s="274">
        <v>2</v>
      </c>
      <c r="O71" s="274"/>
      <c r="P71" s="274">
        <v>2</v>
      </c>
      <c r="Q71" s="274"/>
      <c r="R71" s="274">
        <v>1</v>
      </c>
      <c r="S71" s="274"/>
      <c r="T71" s="274">
        <v>2</v>
      </c>
      <c r="U71" s="274"/>
      <c r="V71" s="274">
        <v>2</v>
      </c>
      <c r="W71" s="274"/>
      <c r="X71" s="274">
        <v>1</v>
      </c>
      <c r="Y71" s="274"/>
      <c r="Z71" s="274">
        <v>4</v>
      </c>
      <c r="AA71" s="274"/>
      <c r="AB71" s="274">
        <v>10</v>
      </c>
      <c r="AC71" s="274">
        <v>10</v>
      </c>
    </row>
    <row r="72" spans="1:29" ht="51" customHeight="1" x14ac:dyDescent="0.25">
      <c r="A72" s="275" t="s">
        <v>598</v>
      </c>
      <c r="B72" s="279" t="s">
        <v>622</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599</v>
      </c>
      <c r="B73" s="279" t="s">
        <v>623</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609</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606</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624</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610</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600</v>
      </c>
      <c r="B81" s="276" t="s">
        <v>611</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601</v>
      </c>
      <c r="B82" s="276" t="s">
        <v>612</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602</v>
      </c>
      <c r="B83" s="276" t="s">
        <v>613</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603</v>
      </c>
      <c r="B84" s="276" t="s">
        <v>614</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604</v>
      </c>
      <c r="B85" s="276" t="s">
        <v>615</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605</v>
      </c>
      <c r="B86" s="276" t="s">
        <v>616</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M_PK2000.07.01.04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29" t="s">
        <v>532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4" customFormat="1" ht="58.5" customHeight="1" x14ac:dyDescent="0.25">
      <c r="A22" s="430" t="s">
        <v>53</v>
      </c>
      <c r="B22" s="433" t="s">
        <v>25</v>
      </c>
      <c r="C22" s="430" t="s">
        <v>52</v>
      </c>
      <c r="D22" s="430" t="s">
        <v>51</v>
      </c>
      <c r="E22" s="436" t="s">
        <v>543</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4" customFormat="1" ht="64.5" customHeight="1" x14ac:dyDescent="0.25">
      <c r="A23" s="431"/>
      <c r="B23" s="434"/>
      <c r="C23" s="431"/>
      <c r="D23" s="431"/>
      <c r="E23" s="445" t="s">
        <v>24</v>
      </c>
      <c r="F23" s="447" t="s">
        <v>140</v>
      </c>
      <c r="G23" s="447" t="s">
        <v>139</v>
      </c>
      <c r="H23" s="447" t="s">
        <v>138</v>
      </c>
      <c r="I23" s="451" t="s">
        <v>453</v>
      </c>
      <c r="J23" s="451" t="s">
        <v>454</v>
      </c>
      <c r="K23" s="451" t="s">
        <v>455</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4"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8" t="s">
        <v>14</v>
      </c>
      <c r="AG24" s="178" t="s">
        <v>13</v>
      </c>
      <c r="AH24" s="179" t="s">
        <v>3</v>
      </c>
      <c r="AI24" s="179" t="s">
        <v>12</v>
      </c>
      <c r="AJ24" s="432"/>
      <c r="AK24" s="432"/>
      <c r="AL24" s="432"/>
      <c r="AM24" s="432"/>
      <c r="AN24" s="432"/>
      <c r="AO24" s="432"/>
      <c r="AP24" s="432"/>
      <c r="AQ24" s="442"/>
      <c r="AR24" s="439"/>
      <c r="AS24" s="439"/>
      <c r="AT24" s="439"/>
      <c r="AU24" s="439"/>
      <c r="AV24" s="44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1" width="66.140625" style="149" customWidth="1"/>
    <col min="2" max="2" width="77.710937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4" t="str">
        <f>'1. паспорт местоположение'!A5:C5</f>
        <v>Год раскрытия информации: 2023 год</v>
      </c>
      <c r="B5" s="454"/>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5" t="str">
        <f>'1. паспорт местоположение'!A9:C9</f>
        <v>АО "Россети Тюмень"</v>
      </c>
      <c r="B9" s="295"/>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29"/>
      <c r="D11" s="229"/>
      <c r="E11" s="182"/>
      <c r="F11" s="182"/>
      <c r="G11" s="182"/>
      <c r="H11" s="182"/>
    </row>
    <row r="12" spans="1:8" ht="18" customHeight="1" x14ac:dyDescent="0.25">
      <c r="A12" s="295" t="str">
        <f>'1. паспорт местоположение'!A12:C12</f>
        <v>M_PK2000.07.01.04</v>
      </c>
      <c r="B12" s="295"/>
      <c r="C12" s="230"/>
      <c r="D12" s="230"/>
      <c r="E12" s="180"/>
      <c r="F12" s="180"/>
      <c r="G12" s="180"/>
      <c r="H12" s="180"/>
    </row>
    <row r="13" spans="1:8" x14ac:dyDescent="0.25">
      <c r="A13" s="289" t="s">
        <v>8</v>
      </c>
      <c r="B13" s="289"/>
      <c r="C13" s="31"/>
      <c r="D13" s="31"/>
      <c r="E13" s="181"/>
      <c r="F13" s="181"/>
      <c r="G13" s="181"/>
      <c r="H13" s="181"/>
    </row>
    <row r="14" spans="1:8" ht="18.75" x14ac:dyDescent="0.25">
      <c r="A14" s="11"/>
      <c r="B14" s="11"/>
      <c r="C14" s="231"/>
      <c r="D14" s="11"/>
      <c r="E14" s="11"/>
      <c r="F14" s="11"/>
      <c r="G14" s="11"/>
      <c r="H14" s="11"/>
    </row>
    <row r="15" spans="1:8" ht="103.5" customHeight="1" x14ac:dyDescent="0.25">
      <c r="A15" s="29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4"/>
      <c r="C15" s="231"/>
      <c r="D15" s="230"/>
      <c r="E15" s="180"/>
      <c r="F15" s="180"/>
      <c r="G15" s="180"/>
      <c r="H15" s="180"/>
    </row>
    <row r="16" spans="1:8" x14ac:dyDescent="0.25">
      <c r="A16" s="289" t="s">
        <v>7</v>
      </c>
      <c r="B16" s="289"/>
      <c r="C16" s="231"/>
      <c r="D16" s="31"/>
      <c r="E16" s="181"/>
      <c r="F16" s="181"/>
      <c r="G16" s="181"/>
      <c r="H16" s="181"/>
    </row>
    <row r="17" spans="1:4" x14ac:dyDescent="0.25">
      <c r="B17" s="151"/>
      <c r="C17" s="232"/>
      <c r="D17" s="232"/>
    </row>
    <row r="18" spans="1:4" ht="33.75" customHeight="1" x14ac:dyDescent="0.25">
      <c r="A18" s="459" t="s">
        <v>533</v>
      </c>
      <c r="B18" s="460"/>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5" t="str">
        <f>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C21" s="232"/>
      <c r="D21" s="232"/>
    </row>
    <row r="22" spans="1:4" ht="27.75" customHeight="1" thickBot="1" x14ac:dyDescent="0.3">
      <c r="A22" s="153" t="s">
        <v>403</v>
      </c>
      <c r="B22" s="225" t="s">
        <v>580</v>
      </c>
      <c r="C22" s="232"/>
      <c r="D22" s="232"/>
    </row>
    <row r="23" spans="1:4" ht="22.5" customHeight="1" thickBot="1" x14ac:dyDescent="0.3">
      <c r="A23" s="153" t="s">
        <v>368</v>
      </c>
      <c r="B23" s="226" t="s">
        <v>561</v>
      </c>
      <c r="C23" s="231"/>
      <c r="D23" s="233"/>
    </row>
    <row r="24" spans="1:4" ht="24.75" customHeight="1" thickBot="1" x14ac:dyDescent="0.3">
      <c r="A24" s="153" t="s">
        <v>404</v>
      </c>
      <c r="B24" s="226" t="s">
        <v>581</v>
      </c>
      <c r="C24" s="231"/>
      <c r="D24" s="233"/>
    </row>
    <row r="25" spans="1:4" ht="28.5" customHeight="1" thickBot="1" x14ac:dyDescent="0.3">
      <c r="A25" s="155" t="s">
        <v>405</v>
      </c>
      <c r="B25" s="225" t="s">
        <v>628</v>
      </c>
      <c r="C25" s="231"/>
      <c r="D25" s="233"/>
    </row>
    <row r="26" spans="1:4" ht="37.5" customHeight="1" thickBot="1" x14ac:dyDescent="0.3">
      <c r="A26" s="156" t="s">
        <v>406</v>
      </c>
      <c r="B26" s="227" t="str">
        <f>'3.3 паспорт описание'!C30</f>
        <v>Н</v>
      </c>
      <c r="C26" s="231"/>
      <c r="D26" s="233"/>
    </row>
    <row r="27" spans="1:4" ht="29.25" thickBot="1" x14ac:dyDescent="0.3">
      <c r="A27" s="163" t="s">
        <v>407</v>
      </c>
      <c r="B27" s="265">
        <v>8.2064039999999991</v>
      </c>
      <c r="C27" s="232"/>
      <c r="D27" s="233"/>
    </row>
    <row r="28" spans="1:4" ht="16.5" thickBot="1" x14ac:dyDescent="0.3">
      <c r="A28" s="158" t="s">
        <v>408</v>
      </c>
      <c r="B28" s="228" t="s">
        <v>564</v>
      </c>
      <c r="C28" s="232"/>
      <c r="D28" s="232"/>
    </row>
    <row r="29" spans="1:4" ht="29.25" thickBot="1" x14ac:dyDescent="0.3">
      <c r="A29" s="164" t="s">
        <v>409</v>
      </c>
      <c r="B29" s="265">
        <v>0</v>
      </c>
      <c r="C29" s="232"/>
      <c r="D29" s="232"/>
    </row>
    <row r="30" spans="1:4" ht="29.25" thickBot="1" x14ac:dyDescent="0.3">
      <c r="A30" s="164" t="s">
        <v>410</v>
      </c>
      <c r="B30" s="265">
        <v>0</v>
      </c>
      <c r="C30" s="232"/>
      <c r="D30" s="232"/>
    </row>
    <row r="31" spans="1:4" ht="16.5" thickBot="1" x14ac:dyDescent="0.3">
      <c r="A31" s="158" t="s">
        <v>411</v>
      </c>
      <c r="B31" s="228"/>
      <c r="C31" s="232"/>
      <c r="D31" s="232"/>
    </row>
    <row r="32" spans="1:4" ht="29.25" thickBot="1" x14ac:dyDescent="0.3">
      <c r="A32" s="164" t="s">
        <v>412</v>
      </c>
      <c r="B32" s="265">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5">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5">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5">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5">
        <v>0</v>
      </c>
    </row>
    <row r="53" spans="1:4" ht="16.5" thickBot="1" x14ac:dyDescent="0.3">
      <c r="A53" s="155" t="s">
        <v>424</v>
      </c>
      <c r="B53" s="265">
        <v>0</v>
      </c>
    </row>
    <row r="54" spans="1:4" ht="16.5" thickBot="1" x14ac:dyDescent="0.3">
      <c r="A54" s="155" t="s">
        <v>425</v>
      </c>
      <c r="B54" s="265">
        <v>0</v>
      </c>
    </row>
    <row r="55" spans="1:4" ht="16.5" thickBot="1" x14ac:dyDescent="0.3">
      <c r="A55" s="156" t="s">
        <v>426</v>
      </c>
      <c r="B55" s="265">
        <v>0</v>
      </c>
    </row>
    <row r="56" spans="1:4" ht="15.75" customHeight="1" thickBot="1" x14ac:dyDescent="0.3">
      <c r="A56" s="157" t="s">
        <v>427</v>
      </c>
      <c r="B56" s="159" t="s">
        <v>428</v>
      </c>
      <c r="C56" s="455"/>
      <c r="D56" s="220"/>
    </row>
    <row r="57" spans="1:4" ht="16.5" thickBot="1" x14ac:dyDescent="0.3">
      <c r="A57" s="161" t="s">
        <v>429</v>
      </c>
      <c r="B57" s="154" t="s">
        <v>572</v>
      </c>
      <c r="C57" s="455"/>
      <c r="D57" s="220"/>
    </row>
    <row r="58" spans="1:4" ht="23.25" customHeight="1" x14ac:dyDescent="0.25">
      <c r="A58" s="161" t="s">
        <v>430</v>
      </c>
      <c r="B58" s="161"/>
      <c r="C58" s="455"/>
      <c r="D58" s="220"/>
    </row>
    <row r="59" spans="1:4" x14ac:dyDescent="0.25">
      <c r="A59" s="161" t="s">
        <v>431</v>
      </c>
      <c r="B59" s="161"/>
      <c r="C59" s="455"/>
      <c r="D59" s="220"/>
    </row>
    <row r="60" spans="1:4" x14ac:dyDescent="0.25">
      <c r="A60" s="161" t="s">
        <v>432</v>
      </c>
      <c r="B60" s="161"/>
      <c r="C60" s="455"/>
      <c r="D60" s="149"/>
    </row>
    <row r="61" spans="1:4" ht="16.5" thickBot="1" x14ac:dyDescent="0.3">
      <c r="A61" s="162" t="s">
        <v>433</v>
      </c>
      <c r="B61" s="162"/>
      <c r="C61" s="455"/>
      <c r="D61" s="149"/>
    </row>
    <row r="62" spans="1:4" ht="30.75" thickBot="1" x14ac:dyDescent="0.3">
      <c r="A62" s="159" t="s">
        <v>434</v>
      </c>
      <c r="B62" s="160" t="s">
        <v>582</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2023-03-30T14:30:58Z</dcterms:modified>
</cp:coreProperties>
</file>